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0620" yWindow="-15" windowWidth="15375" windowHeight="8265" tabRatio="828"/>
  </bookViews>
  <sheets>
    <sheet name="COVER" sheetId="1" r:id="rId1"/>
    <sheet name="TOC" sheetId="2" r:id="rId2"/>
    <sheet name="Aud Quest 2" sheetId="3" r:id="rId3"/>
    <sheet name="FP Info 3" sheetId="4" r:id="rId4"/>
    <sheet name="Fin Profile 4" sheetId="5" r:id="rId5"/>
    <sheet name="Assets-Liab 5-6" sheetId="6" r:id="rId6"/>
    <sheet name="Acct Summary 7-8" sheetId="7" r:id="rId7"/>
    <sheet name="Revenues 9-14" sheetId="8" r:id="rId8"/>
    <sheet name="Expenditures 15-22" sheetId="9" r:id="rId9"/>
    <sheet name="ARRA Sched 23" sheetId="10" state="hidden" r:id="rId10"/>
    <sheet name="Tax Sched 24" sheetId="11" r:id="rId11"/>
    <sheet name="Short-Term Long-Term Debt 25" sheetId="12" r:id="rId12"/>
    <sheet name="Rest Tax Levies-Tort Im 26" sheetId="13" r:id="rId13"/>
    <sheet name="Cap Outlay Deprec 27" sheetId="14" r:id="rId14"/>
    <sheet name="PCTC-OEPP 28-29" sheetId="15" r:id="rId15"/>
    <sheet name="ICR Computation 30" sheetId="16" r:id="rId16"/>
    <sheet name="Shared Outsourced Services 31" sheetId="17" r:id="rId17"/>
    <sheet name="AC32" sheetId="18" r:id="rId18"/>
    <sheet name="Itemization 33" sheetId="19" r:id="rId19"/>
    <sheet name="REF 34" sheetId="20" r:id="rId20"/>
    <sheet name="Opinion-Notes 35" sheetId="21" r:id="rId21"/>
    <sheet name="DeficitAFRSum Calc 36" sheetId="22" r:id="rId22"/>
    <sheet name="AUDITCHECK" sheetId="23" r:id="rId23"/>
    <sheet name="Single Audit Cover" sheetId="24" r:id="rId24"/>
    <sheet name="Single Audit Checklist" sheetId="25" r:id="rId25"/>
    <sheet name="SEFA Reconcile" sheetId="26" r:id="rId26"/>
    <sheet name="SEFA" sheetId="35" r:id="rId27"/>
    <sheet name="SEFA NOTES" sheetId="28" r:id="rId28"/>
    <sheet name="SF&amp;QC Sec-1" sheetId="29" r:id="rId29"/>
    <sheet name="SF&amp;QC Sec-2" sheetId="30" r:id="rId30"/>
    <sheet name="SF&amp;QC Sec-3" sheetId="31" r:id="rId31"/>
    <sheet name="SSPAF" sheetId="32" r:id="rId32"/>
    <sheet name="CAP" sheetId="33" r:id="rId33"/>
    <sheet name="AFR17" sheetId="34" state="hidden" r:id="rId34"/>
  </sheets>
  <definedNames>
    <definedName name="other" localSheetId="26">#REF!</definedName>
    <definedName name="other">#REF!</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SEFA!$1:$10</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Z_0BB6C284_5BBD_48ED_A552_8D9351817752_.wvu.Cols" localSheetId="9" hidden="1">'ARRA Sched 23'!$M:$N</definedName>
    <definedName name="Z_0BB6C284_5BBD_48ED_A552_8D9351817752_.wvu.Cols" localSheetId="4" hidden="1">'Fin Profile 4'!$J:$J</definedName>
    <definedName name="Z_0BB6C284_5BBD_48ED_A552_8D9351817752_.wvu.PrintArea" localSheetId="27" hidden="1">'SEFA NOTES'!$A$1:$F$52</definedName>
    <definedName name="Z_0BB6C284_5BBD_48ED_A552_8D9351817752_.wvu.PrintArea" localSheetId="25" hidden="1">'SEFA Reconcile'!$A$1:$E$49</definedName>
    <definedName name="Z_0BB6C284_5BBD_48ED_A552_8D9351817752_.wvu.PrintArea" localSheetId="28" hidden="1">'SF&amp;QC Sec-1'!$A$1:$J$63</definedName>
    <definedName name="Z_0BB6C284_5BBD_48ED_A552_8D9351817752_.wvu.PrintArea" localSheetId="30" hidden="1">'SF&amp;QC Sec-3'!$A$1:$K$52</definedName>
    <definedName name="Z_0BB6C284_5BBD_48ED_A552_8D9351817752_.wvu.PrintArea" localSheetId="24" hidden="1">'Single Audit Checklist'!$A$1:$D$124</definedName>
    <definedName name="Z_0BB6C284_5BBD_48ED_A552_8D9351817752_.wvu.PrintArea" localSheetId="23" hidden="1">'Single Audit Cover'!$A$1:$L$52</definedName>
    <definedName name="Z_0BB6C284_5BBD_48ED_A552_8D9351817752_.wvu.PrintTitles" localSheetId="6" hidden="1">'Acct Summary 7-8'!$A:$B,'Acct Summary 7-8'!$1:$2</definedName>
    <definedName name="Z_0BB6C284_5BBD_48ED_A552_8D9351817752_.wvu.PrintTitles" localSheetId="5" hidden="1">'Assets-Liab 5-6'!$A:$B,'Assets-Liab 5-6'!$1:$2</definedName>
    <definedName name="Z_0BB6C284_5BBD_48ED_A552_8D9351817752_.wvu.PrintTitles" localSheetId="22" hidden="1">AUDITCHECK!$26:$26</definedName>
    <definedName name="Z_0BB6C284_5BBD_48ED_A552_8D9351817752_.wvu.PrintTitles" localSheetId="8" hidden="1">'Expenditures 15-22'!$A:$B,'Expenditures 15-22'!$1:$2</definedName>
    <definedName name="Z_0BB6C284_5BBD_48ED_A552_8D9351817752_.wvu.PrintTitles" localSheetId="14" hidden="1">'PCTC-OEPP 28-29'!$1:$5</definedName>
    <definedName name="Z_0BB6C284_5BBD_48ED_A552_8D9351817752_.wvu.PrintTitles" localSheetId="7" hidden="1">'Revenues 9-14'!$A:$B,'Revenues 9-14'!$1:$2</definedName>
    <definedName name="Z_0BB6C284_5BBD_48ED_A552_8D9351817752_.wvu.PrintTitles" localSheetId="16" hidden="1">'Shared Outsourced Services 31'!$5:$5</definedName>
    <definedName name="Z_0BB6C284_5BBD_48ED_A552_8D9351817752_.wvu.PrintTitles" localSheetId="24" hidden="1">'Single Audit Checklist'!$1:$4</definedName>
    <definedName name="Z_0BB6C284_5BBD_48ED_A552_8D9351817752_.wvu.Rows" localSheetId="6" hidden="1">'Acct Summary 7-8'!$83:$83</definedName>
    <definedName name="Z_0BB6C284_5BBD_48ED_A552_8D9351817752_.wvu.Rows" localSheetId="2" hidden="1">'Aud Quest 2'!$12:$12,'Aud Quest 2'!$17:$17,'Aud Quest 2'!$19:$19,'Aud Quest 2'!$34:$34,'Aud Quest 2'!$39:$39</definedName>
    <definedName name="Z_0BB6C284_5BBD_48ED_A552_8D9351817752_.wvu.Rows" localSheetId="22" hidden="1">AUDITCHECK!$33:$34</definedName>
    <definedName name="Z_0BB6C284_5BBD_48ED_A552_8D9351817752_.wvu.Rows" localSheetId="21" hidden="1">'DeficitAFRSum Calc 36'!$14:$17</definedName>
    <definedName name="Z_0BB6C284_5BBD_48ED_A552_8D9351817752_.wvu.Rows" localSheetId="14" hidden="1">'PCTC-OEPP 28-29'!$136:$159</definedName>
    <definedName name="Z_0BB6C284_5BBD_48ED_A552_8D9351817752_.wvu.Rows" localSheetId="16" hidden="1">'Shared Outsourced Services 31'!$39:$39,'Shared Outsourced Services 31'!$44:$44,'Shared Outsourced Services 31'!$49:$49</definedName>
    <definedName name="Z_0BB6C284_5BBD_48ED_A552_8D9351817752_.wvu.Rows" localSheetId="1" hidden="1">TOC!$59:$59</definedName>
    <definedName name="Z_19B1FE7C_8044_4E09_A3FD_908C23963CC5_.wvu.Cols" localSheetId="9" hidden="1">'ARRA Sched 23'!$M:$N</definedName>
    <definedName name="Z_19B1FE7C_8044_4E09_A3FD_908C23963CC5_.wvu.Cols" localSheetId="4" hidden="1">'Fin Profile 4'!$J:$J</definedName>
    <definedName name="Z_19B1FE7C_8044_4E09_A3FD_908C23963CC5_.wvu.PrintArea" localSheetId="27" hidden="1">'SEFA NOTES'!$A$1:$F$52</definedName>
    <definedName name="Z_19B1FE7C_8044_4E09_A3FD_908C23963CC5_.wvu.PrintArea" localSheetId="25" hidden="1">'SEFA Reconcile'!$A$1:$E$49</definedName>
    <definedName name="Z_19B1FE7C_8044_4E09_A3FD_908C23963CC5_.wvu.PrintArea" localSheetId="28" hidden="1">'SF&amp;QC Sec-1'!$A$1:$J$63</definedName>
    <definedName name="Z_19B1FE7C_8044_4E09_A3FD_908C23963CC5_.wvu.PrintArea" localSheetId="30" hidden="1">'SF&amp;QC Sec-3'!$A$1:$K$52</definedName>
    <definedName name="Z_19B1FE7C_8044_4E09_A3FD_908C23963CC5_.wvu.PrintArea" localSheetId="24" hidden="1">'Single Audit Checklist'!$A$1:$D$124</definedName>
    <definedName name="Z_19B1FE7C_8044_4E09_A3FD_908C23963CC5_.wvu.PrintArea" localSheetId="23" hidden="1">'Single Audit Cover'!$A$1:$L$52</definedName>
    <definedName name="Z_19B1FE7C_8044_4E09_A3FD_908C23963CC5_.wvu.PrintTitles" localSheetId="6" hidden="1">'Acct Summary 7-8'!$A:$B,'Acct Summary 7-8'!$1:$2</definedName>
    <definedName name="Z_19B1FE7C_8044_4E09_A3FD_908C23963CC5_.wvu.PrintTitles" localSheetId="5" hidden="1">'Assets-Liab 5-6'!$A:$B,'Assets-Liab 5-6'!$1:$2</definedName>
    <definedName name="Z_19B1FE7C_8044_4E09_A3FD_908C23963CC5_.wvu.PrintTitles" localSheetId="22" hidden="1">AUDITCHECK!$26:$26</definedName>
    <definedName name="Z_19B1FE7C_8044_4E09_A3FD_908C23963CC5_.wvu.PrintTitles" localSheetId="8" hidden="1">'Expenditures 15-22'!$A:$B,'Expenditures 15-22'!$1:$2</definedName>
    <definedName name="Z_19B1FE7C_8044_4E09_A3FD_908C23963CC5_.wvu.PrintTitles" localSheetId="14" hidden="1">'PCTC-OEPP 28-29'!$1:$5</definedName>
    <definedName name="Z_19B1FE7C_8044_4E09_A3FD_908C23963CC5_.wvu.PrintTitles" localSheetId="7" hidden="1">'Revenues 9-14'!$A:$B,'Revenues 9-14'!$1:$2</definedName>
    <definedName name="Z_19B1FE7C_8044_4E09_A3FD_908C23963CC5_.wvu.PrintTitles" localSheetId="16" hidden="1">'Shared Outsourced Services 31'!$5:$5</definedName>
    <definedName name="Z_19B1FE7C_8044_4E09_A3FD_908C23963CC5_.wvu.PrintTitles" localSheetId="24" hidden="1">'Single Audit Checklist'!$1:$4</definedName>
    <definedName name="Z_19B1FE7C_8044_4E09_A3FD_908C23963CC5_.wvu.Rows" localSheetId="6" hidden="1">'Acct Summary 7-8'!$83:$83</definedName>
    <definedName name="Z_19B1FE7C_8044_4E09_A3FD_908C23963CC5_.wvu.Rows" localSheetId="2" hidden="1">'Aud Quest 2'!$12:$12,'Aud Quest 2'!$17:$17,'Aud Quest 2'!$19:$19,'Aud Quest 2'!$34:$34,'Aud Quest 2'!$39:$39</definedName>
    <definedName name="Z_19B1FE7C_8044_4E09_A3FD_908C23963CC5_.wvu.Rows" localSheetId="22" hidden="1">AUDITCHECK!$33:$34</definedName>
    <definedName name="Z_19B1FE7C_8044_4E09_A3FD_908C23963CC5_.wvu.Rows" localSheetId="21" hidden="1">'DeficitAFRSum Calc 36'!$14:$17</definedName>
    <definedName name="Z_19B1FE7C_8044_4E09_A3FD_908C23963CC5_.wvu.Rows" localSheetId="14" hidden="1">'PCTC-OEPP 28-29'!$136:$159</definedName>
    <definedName name="Z_19B1FE7C_8044_4E09_A3FD_908C23963CC5_.wvu.Rows" localSheetId="16" hidden="1">'Shared Outsourced Services 31'!$39:$39,'Shared Outsourced Services 31'!$44:$44,'Shared Outsourced Services 31'!$49:$49</definedName>
    <definedName name="Z_19B1FE7C_8044_4E09_A3FD_908C23963CC5_.wvu.Rows" localSheetId="1" hidden="1">TOC!$59:$59</definedName>
    <definedName name="Z_4ED5E0F1_C87C_44F0_B554_6A64E2B9CAA4_.wvu.Cols" localSheetId="9" hidden="1">'ARRA Sched 23'!$M:$N</definedName>
    <definedName name="Z_4ED5E0F1_C87C_44F0_B554_6A64E2B9CAA4_.wvu.Cols" localSheetId="4" hidden="1">'Fin Profile 4'!$J:$J</definedName>
    <definedName name="Z_4ED5E0F1_C87C_44F0_B554_6A64E2B9CAA4_.wvu.PrintArea" localSheetId="27" hidden="1">'SEFA NOTES'!$A$1:$F$52</definedName>
    <definedName name="Z_4ED5E0F1_C87C_44F0_B554_6A64E2B9CAA4_.wvu.PrintArea" localSheetId="25" hidden="1">'SEFA Reconcile'!$A$1:$E$49</definedName>
    <definedName name="Z_4ED5E0F1_C87C_44F0_B554_6A64E2B9CAA4_.wvu.PrintArea" localSheetId="28" hidden="1">'SF&amp;QC Sec-1'!$A$1:$J$63</definedName>
    <definedName name="Z_4ED5E0F1_C87C_44F0_B554_6A64E2B9CAA4_.wvu.PrintArea" localSheetId="30" hidden="1">'SF&amp;QC Sec-3'!$A$1:$K$52</definedName>
    <definedName name="Z_4ED5E0F1_C87C_44F0_B554_6A64E2B9CAA4_.wvu.PrintArea" localSheetId="24" hidden="1">'Single Audit Checklist'!$A$1:$D$124</definedName>
    <definedName name="Z_4ED5E0F1_C87C_44F0_B554_6A64E2B9CAA4_.wvu.PrintArea" localSheetId="23" hidden="1">'Single Audit Cover'!$A$1:$L$52</definedName>
    <definedName name="Z_4ED5E0F1_C87C_44F0_B554_6A64E2B9CAA4_.wvu.PrintTitles" localSheetId="6" hidden="1">'Acct Summary 7-8'!$A:$B,'Acct Summary 7-8'!$1:$2</definedName>
    <definedName name="Z_4ED5E0F1_C87C_44F0_B554_6A64E2B9CAA4_.wvu.PrintTitles" localSheetId="5" hidden="1">'Assets-Liab 5-6'!$A:$B,'Assets-Liab 5-6'!$1:$2</definedName>
    <definedName name="Z_4ED5E0F1_C87C_44F0_B554_6A64E2B9CAA4_.wvu.PrintTitles" localSheetId="22" hidden="1">AUDITCHECK!$26:$26</definedName>
    <definedName name="Z_4ED5E0F1_C87C_44F0_B554_6A64E2B9CAA4_.wvu.PrintTitles" localSheetId="8" hidden="1">'Expenditures 15-22'!$A:$B,'Expenditures 15-22'!$1:$2</definedName>
    <definedName name="Z_4ED5E0F1_C87C_44F0_B554_6A64E2B9CAA4_.wvu.PrintTitles" localSheetId="14" hidden="1">'PCTC-OEPP 28-29'!$1:$5</definedName>
    <definedName name="Z_4ED5E0F1_C87C_44F0_B554_6A64E2B9CAA4_.wvu.PrintTitles" localSheetId="7" hidden="1">'Revenues 9-14'!$A:$B,'Revenues 9-14'!$1:$2</definedName>
    <definedName name="Z_4ED5E0F1_C87C_44F0_B554_6A64E2B9CAA4_.wvu.PrintTitles" localSheetId="16" hidden="1">'Shared Outsourced Services 31'!$5:$5</definedName>
    <definedName name="Z_4ED5E0F1_C87C_44F0_B554_6A64E2B9CAA4_.wvu.PrintTitles" localSheetId="24" hidden="1">'Single Audit Checklist'!$1:$4</definedName>
    <definedName name="Z_4ED5E0F1_C87C_44F0_B554_6A64E2B9CAA4_.wvu.Rows" localSheetId="6" hidden="1">'Acct Summary 7-8'!$83:$83</definedName>
    <definedName name="Z_4ED5E0F1_C87C_44F0_B554_6A64E2B9CAA4_.wvu.Rows" localSheetId="2" hidden="1">'Aud Quest 2'!$12:$12,'Aud Quest 2'!$17:$17,'Aud Quest 2'!$19:$19,'Aud Quest 2'!$34:$34,'Aud Quest 2'!$39:$39</definedName>
    <definedName name="Z_4ED5E0F1_C87C_44F0_B554_6A64E2B9CAA4_.wvu.Rows" localSheetId="22" hidden="1">AUDITCHECK!$33:$34</definedName>
    <definedName name="Z_4ED5E0F1_C87C_44F0_B554_6A64E2B9CAA4_.wvu.Rows" localSheetId="21" hidden="1">'DeficitAFRSum Calc 36'!$14:$17</definedName>
    <definedName name="Z_4ED5E0F1_C87C_44F0_B554_6A64E2B9CAA4_.wvu.Rows" localSheetId="14" hidden="1">'PCTC-OEPP 28-29'!$136:$159</definedName>
    <definedName name="Z_4ED5E0F1_C87C_44F0_B554_6A64E2B9CAA4_.wvu.Rows" localSheetId="16" hidden="1">'Shared Outsourced Services 31'!$39:$39,'Shared Outsourced Services 31'!$44:$44,'Shared Outsourced Services 31'!$49:$49</definedName>
    <definedName name="Z_4ED5E0F1_C87C_44F0_B554_6A64E2B9CAA4_.wvu.Rows" localSheetId="1"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F37" i="35" l="1"/>
  <c r="E23" i="35" l="1"/>
  <c r="L37" i="35"/>
  <c r="L39" i="35" s="1"/>
  <c r="H37" i="35"/>
  <c r="H39" i="35" s="1"/>
  <c r="G37" i="35"/>
  <c r="G39" i="35" s="1"/>
  <c r="E37" i="35"/>
  <c r="E39" i="35" s="1"/>
  <c r="L23" i="35"/>
  <c r="G23" i="35"/>
  <c r="F23" i="35"/>
  <c r="L353" i="9"/>
  <c r="H350" i="9"/>
  <c r="H347" i="9"/>
  <c r="J340" i="9"/>
  <c r="F340" i="9"/>
  <c r="L338" i="9"/>
  <c r="G338" i="9"/>
  <c r="C338" i="9"/>
  <c r="H337" i="9"/>
  <c r="D337" i="9"/>
  <c r="L327" i="9"/>
  <c r="L322" i="9"/>
  <c r="G322" i="9"/>
  <c r="C322" i="9"/>
  <c r="H321" i="9"/>
  <c r="D321" i="9"/>
  <c r="I320" i="9"/>
  <c r="E320" i="9"/>
  <c r="J319" i="9"/>
  <c r="F319" i="9"/>
  <c r="L318" i="9"/>
  <c r="G318" i="9"/>
  <c r="C318" i="9"/>
  <c r="H317" i="9"/>
  <c r="D317" i="9"/>
  <c r="I316" i="9"/>
  <c r="E316" i="9"/>
  <c r="J315" i="9"/>
  <c r="F315" i="9"/>
  <c r="L314" i="9"/>
  <c r="G314" i="9"/>
  <c r="C314" i="9"/>
  <c r="H313" i="9"/>
  <c r="D313" i="9"/>
  <c r="I312" i="9"/>
  <c r="E312" i="9"/>
  <c r="L302" i="9"/>
  <c r="H301" i="9"/>
  <c r="E300" i="9"/>
  <c r="L295" i="9"/>
  <c r="G295" i="9"/>
  <c r="C295" i="9"/>
  <c r="H294" i="9"/>
  <c r="D294" i="9"/>
  <c r="H285" i="9"/>
  <c r="H283" i="9"/>
  <c r="H281" i="9"/>
  <c r="D276" i="9"/>
  <c r="D272" i="9"/>
  <c r="D269" i="9"/>
  <c r="D267" i="9"/>
  <c r="D263" i="9"/>
  <c r="D261" i="9"/>
  <c r="D259" i="9"/>
  <c r="D257" i="9"/>
  <c r="D253" i="9"/>
  <c r="D249" i="9"/>
  <c r="D247" i="9"/>
  <c r="D245" i="9"/>
  <c r="D243" i="9"/>
  <c r="D241" i="9"/>
  <c r="D239" i="9"/>
  <c r="D235" i="9"/>
  <c r="D231" i="9"/>
  <c r="D229" i="9"/>
  <c r="D227" i="9"/>
  <c r="D222" i="9"/>
  <c r="D220" i="9"/>
  <c r="D218" i="9"/>
  <c r="D216" i="9"/>
  <c r="D214" i="9"/>
  <c r="D212" i="9"/>
  <c r="D210" i="9"/>
  <c r="L201" i="9"/>
  <c r="L199" i="9"/>
  <c r="L196" i="9"/>
  <c r="L194" i="9"/>
  <c r="L189" i="9"/>
  <c r="H187" i="9"/>
  <c r="E186" i="9"/>
  <c r="L184" i="9"/>
  <c r="H183" i="9"/>
  <c r="E182" i="9"/>
  <c r="H179" i="9"/>
  <c r="D179" i="9"/>
  <c r="I177" i="9"/>
  <c r="E177" i="9"/>
  <c r="J176" i="9"/>
  <c r="F176" i="9"/>
  <c r="L174" i="9"/>
  <c r="G174" i="9"/>
  <c r="C174" i="9"/>
  <c r="L164" i="9"/>
  <c r="L161" i="9"/>
  <c r="L159" i="9"/>
  <c r="L157" i="9"/>
  <c r="L149" i="9"/>
  <c r="H145" i="9"/>
  <c r="H143" i="9"/>
  <c r="H141" i="9"/>
  <c r="H135" i="9"/>
  <c r="E134" i="9"/>
  <c r="L130" i="9"/>
  <c r="G130" i="9"/>
  <c r="C130" i="9"/>
  <c r="H128" i="9"/>
  <c r="D128" i="9"/>
  <c r="G126" i="9"/>
  <c r="H125" i="9"/>
  <c r="D125" i="9"/>
  <c r="I124" i="9"/>
  <c r="E124" i="9"/>
  <c r="J123" i="9"/>
  <c r="F123" i="9"/>
  <c r="L122" i="9"/>
  <c r="G122" i="9"/>
  <c r="C122" i="9"/>
  <c r="H120" i="9"/>
  <c r="D120" i="9"/>
  <c r="H111" i="9"/>
  <c r="H108" i="9"/>
  <c r="L351" i="9"/>
  <c r="L348" i="9"/>
  <c r="L343" i="9"/>
  <c r="I340" i="9"/>
  <c r="E340" i="9"/>
  <c r="J338" i="9"/>
  <c r="F338" i="9"/>
  <c r="L337" i="9"/>
  <c r="G337" i="9"/>
  <c r="C337" i="9"/>
  <c r="H327" i="9"/>
  <c r="J322" i="9"/>
  <c r="F322" i="9"/>
  <c r="L321" i="9"/>
  <c r="G321" i="9"/>
  <c r="C321" i="9"/>
  <c r="H320" i="9"/>
  <c r="D320" i="9"/>
  <c r="I319" i="9"/>
  <c r="E319" i="9"/>
  <c r="J318" i="9"/>
  <c r="F318" i="9"/>
  <c r="L317" i="9"/>
  <c r="G317" i="9"/>
  <c r="C317" i="9"/>
  <c r="H316" i="9"/>
  <c r="D316" i="9"/>
  <c r="I315" i="9"/>
  <c r="E315" i="9"/>
  <c r="J314" i="9"/>
  <c r="F314" i="9"/>
  <c r="L313" i="9"/>
  <c r="G313" i="9"/>
  <c r="C313" i="9"/>
  <c r="H312" i="9"/>
  <c r="D312" i="9"/>
  <c r="H302" i="9"/>
  <c r="E301" i="9"/>
  <c r="L299" i="9"/>
  <c r="J295" i="9"/>
  <c r="F295" i="9"/>
  <c r="L294" i="9"/>
  <c r="G294" i="9"/>
  <c r="C294" i="9"/>
  <c r="L284" i="9"/>
  <c r="L282" i="9"/>
  <c r="L277" i="9"/>
  <c r="L274" i="9"/>
  <c r="L270" i="9"/>
  <c r="L268" i="9"/>
  <c r="L266" i="9"/>
  <c r="L262" i="9"/>
  <c r="L260" i="9"/>
  <c r="L258" i="9"/>
  <c r="L254" i="9"/>
  <c r="L250" i="9"/>
  <c r="L248" i="9"/>
  <c r="L246" i="9"/>
  <c r="L244" i="9"/>
  <c r="L242" i="9"/>
  <c r="L240" i="9"/>
  <c r="L236" i="9"/>
  <c r="L234" i="9"/>
  <c r="L230" i="9"/>
  <c r="L228" i="9"/>
  <c r="L226" i="9"/>
  <c r="L221" i="9"/>
  <c r="L219" i="9"/>
  <c r="L217" i="9"/>
  <c r="L215" i="9"/>
  <c r="L213" i="9"/>
  <c r="L211" i="9"/>
  <c r="L209" i="9"/>
  <c r="H201" i="9"/>
  <c r="H199" i="9"/>
  <c r="H196" i="9"/>
  <c r="H194" i="9"/>
  <c r="H189" i="9"/>
  <c r="E187" i="9"/>
  <c r="L185" i="9"/>
  <c r="H184" i="9"/>
  <c r="E183" i="9"/>
  <c r="L179" i="9"/>
  <c r="G179" i="9"/>
  <c r="C179" i="9"/>
  <c r="H177" i="9"/>
  <c r="D177" i="9"/>
  <c r="I176" i="9"/>
  <c r="E176" i="9"/>
  <c r="J174" i="9"/>
  <c r="F174" i="9"/>
  <c r="L165" i="9"/>
  <c r="H164" i="9"/>
  <c r="H161" i="9"/>
  <c r="H159" i="9"/>
  <c r="H157" i="9"/>
  <c r="L147" i="9"/>
  <c r="L144" i="9"/>
  <c r="L142" i="9"/>
  <c r="L137" i="9"/>
  <c r="E135" i="9"/>
  <c r="L133" i="9"/>
  <c r="J130" i="9"/>
  <c r="F130" i="9"/>
  <c r="L128" i="9"/>
  <c r="G128" i="9"/>
  <c r="C128" i="9"/>
  <c r="L125" i="9"/>
  <c r="G125" i="9"/>
  <c r="C125" i="9"/>
  <c r="H124" i="9"/>
  <c r="D124" i="9"/>
  <c r="I123" i="9"/>
  <c r="E123" i="9"/>
  <c r="J122" i="9"/>
  <c r="F122" i="9"/>
  <c r="L120" i="9"/>
  <c r="G120" i="9"/>
  <c r="C120" i="9"/>
  <c r="L109" i="9"/>
  <c r="L107" i="9"/>
  <c r="L105" i="9"/>
  <c r="E101" i="9"/>
  <c r="L98" i="9"/>
  <c r="L96" i="9"/>
  <c r="L94" i="9"/>
  <c r="L91" i="9"/>
  <c r="H351" i="9"/>
  <c r="H348" i="9"/>
  <c r="H343" i="9"/>
  <c r="H340" i="9"/>
  <c r="D340" i="9"/>
  <c r="I338" i="9"/>
  <c r="E338" i="9"/>
  <c r="J337" i="9"/>
  <c r="F337" i="9"/>
  <c r="L328" i="9"/>
  <c r="L326" i="9"/>
  <c r="I322" i="9"/>
  <c r="E322" i="9"/>
  <c r="J321" i="9"/>
  <c r="F321" i="9"/>
  <c r="L320" i="9"/>
  <c r="G320" i="9"/>
  <c r="C320" i="9"/>
  <c r="H319" i="9"/>
  <c r="D319" i="9"/>
  <c r="I318" i="9"/>
  <c r="E318" i="9"/>
  <c r="J317" i="9"/>
  <c r="F317" i="9"/>
  <c r="L316" i="9"/>
  <c r="G316" i="9"/>
  <c r="C316" i="9"/>
  <c r="H315" i="9"/>
  <c r="D315" i="9"/>
  <c r="I314" i="9"/>
  <c r="E314" i="9"/>
  <c r="J313" i="9"/>
  <c r="F313" i="9"/>
  <c r="L312" i="9"/>
  <c r="G312" i="9"/>
  <c r="C312" i="9"/>
  <c r="E302" i="9"/>
  <c r="L300" i="9"/>
  <c r="H299" i="9"/>
  <c r="I295" i="9"/>
  <c r="E295" i="9"/>
  <c r="J294" i="9"/>
  <c r="F294" i="9"/>
  <c r="L287" i="9"/>
  <c r="H284" i="9"/>
  <c r="H282" i="9"/>
  <c r="D277" i="9"/>
  <c r="D274" i="9"/>
  <c r="D270" i="9"/>
  <c r="D268" i="9"/>
  <c r="D266" i="9"/>
  <c r="D262" i="9"/>
  <c r="D260" i="9"/>
  <c r="D258" i="9"/>
  <c r="D254" i="9"/>
  <c r="D250" i="9"/>
  <c r="D248" i="9"/>
  <c r="D246" i="9"/>
  <c r="D244" i="9"/>
  <c r="D242" i="9"/>
  <c r="D240" i="9"/>
  <c r="D236" i="9"/>
  <c r="D234" i="9"/>
  <c r="D230" i="9"/>
  <c r="D228" i="9"/>
  <c r="D226" i="9"/>
  <c r="D221" i="9"/>
  <c r="D219" i="9"/>
  <c r="D217" i="9"/>
  <c r="D215" i="9"/>
  <c r="D213" i="9"/>
  <c r="D211" i="9"/>
  <c r="D209" i="9"/>
  <c r="L200" i="9"/>
  <c r="L197" i="9"/>
  <c r="L195" i="9"/>
  <c r="L193" i="9"/>
  <c r="E189" i="9"/>
  <c r="L186" i="9"/>
  <c r="H185" i="9"/>
  <c r="E184" i="9"/>
  <c r="L182" i="9"/>
  <c r="J179" i="9"/>
  <c r="F179" i="9"/>
  <c r="L177" i="9"/>
  <c r="G177" i="9"/>
  <c r="C177" i="9"/>
  <c r="H176" i="9"/>
  <c r="D176" i="9"/>
  <c r="I174" i="9"/>
  <c r="E174" i="9"/>
  <c r="H165" i="9"/>
  <c r="L163" i="9"/>
  <c r="L160" i="9"/>
  <c r="L158" i="9"/>
  <c r="L154" i="9"/>
  <c r="H147" i="9"/>
  <c r="H144" i="9"/>
  <c r="H142" i="9"/>
  <c r="H137" i="9"/>
  <c r="L134" i="9"/>
  <c r="H133" i="9"/>
  <c r="I130" i="9"/>
  <c r="E130" i="9"/>
  <c r="J128" i="9"/>
  <c r="F128" i="9"/>
  <c r="L126" i="9"/>
  <c r="J125" i="9"/>
  <c r="F125" i="9"/>
  <c r="L124" i="9"/>
  <c r="G124" i="9"/>
  <c r="C124" i="9"/>
  <c r="H123" i="9"/>
  <c r="D123" i="9"/>
  <c r="I122" i="9"/>
  <c r="E122" i="9"/>
  <c r="J120" i="9"/>
  <c r="F120" i="9"/>
  <c r="L113" i="9"/>
  <c r="H109" i="9"/>
  <c r="H107" i="9"/>
  <c r="H105" i="9"/>
  <c r="L99" i="9"/>
  <c r="H98" i="9"/>
  <c r="H96" i="9"/>
  <c r="H94" i="9"/>
  <c r="H91" i="9"/>
  <c r="L350" i="9"/>
  <c r="C340" i="9"/>
  <c r="E337" i="9"/>
  <c r="D322" i="9"/>
  <c r="F320" i="9"/>
  <c r="H318" i="9"/>
  <c r="J316" i="9"/>
  <c r="C315" i="9"/>
  <c r="E313" i="9"/>
  <c r="L301" i="9"/>
  <c r="D295" i="9"/>
  <c r="L283" i="9"/>
  <c r="L269" i="9"/>
  <c r="L259" i="9"/>
  <c r="L247" i="9"/>
  <c r="L239" i="9"/>
  <c r="L227" i="9"/>
  <c r="L216" i="9"/>
  <c r="L203" i="9"/>
  <c r="H193" i="9"/>
  <c r="L183" i="9"/>
  <c r="J177" i="9"/>
  <c r="C176" i="9"/>
  <c r="H163" i="9"/>
  <c r="L145" i="9"/>
  <c r="H134" i="9"/>
  <c r="I128" i="9"/>
  <c r="E125" i="9"/>
  <c r="G123" i="9"/>
  <c r="I120" i="9"/>
  <c r="L106" i="9"/>
  <c r="H99" i="9"/>
  <c r="L95" i="9"/>
  <c r="L90" i="9"/>
  <c r="L88" i="9"/>
  <c r="L86" i="9"/>
  <c r="L83" i="9"/>
  <c r="H82" i="9"/>
  <c r="E81" i="9"/>
  <c r="L79" i="9"/>
  <c r="H78" i="9"/>
  <c r="I75" i="9"/>
  <c r="E75" i="9"/>
  <c r="J73" i="9"/>
  <c r="F73" i="9"/>
  <c r="L71" i="9"/>
  <c r="G71" i="9"/>
  <c r="C71" i="9"/>
  <c r="H70" i="9"/>
  <c r="D70" i="9"/>
  <c r="I69" i="9"/>
  <c r="E69" i="9"/>
  <c r="J68" i="9"/>
  <c r="F68" i="9"/>
  <c r="L67" i="9"/>
  <c r="G67" i="9"/>
  <c r="C67" i="9"/>
  <c r="H64" i="9"/>
  <c r="D64" i="9"/>
  <c r="I63" i="9"/>
  <c r="E63" i="9"/>
  <c r="J62" i="9"/>
  <c r="F62" i="9"/>
  <c r="L61" i="9"/>
  <c r="G61" i="9"/>
  <c r="C61" i="9"/>
  <c r="H60" i="9"/>
  <c r="D60" i="9"/>
  <c r="I59" i="9"/>
  <c r="E59" i="9"/>
  <c r="J56" i="9"/>
  <c r="F56" i="9"/>
  <c r="L55" i="9"/>
  <c r="G55" i="9"/>
  <c r="C55" i="9"/>
  <c r="H52" i="9"/>
  <c r="D52" i="9"/>
  <c r="I51" i="9"/>
  <c r="E51" i="9"/>
  <c r="J50" i="9"/>
  <c r="F50" i="9"/>
  <c r="L49" i="9"/>
  <c r="G49" i="9"/>
  <c r="C49" i="9"/>
  <c r="H46" i="9"/>
  <c r="D46" i="9"/>
  <c r="I45" i="9"/>
  <c r="E45" i="9"/>
  <c r="J44" i="9"/>
  <c r="F44" i="9"/>
  <c r="L41" i="9"/>
  <c r="G41" i="9"/>
  <c r="C41" i="9"/>
  <c r="H40" i="9"/>
  <c r="D40" i="9"/>
  <c r="I39" i="9"/>
  <c r="E39" i="9"/>
  <c r="J38" i="9"/>
  <c r="F38" i="9"/>
  <c r="L37" i="9"/>
  <c r="G37" i="9"/>
  <c r="C37" i="9"/>
  <c r="H36" i="9"/>
  <c r="D36" i="9"/>
  <c r="L31" i="9"/>
  <c r="L29" i="9"/>
  <c r="L27" i="9"/>
  <c r="L25" i="9"/>
  <c r="L23" i="9"/>
  <c r="L21" i="9"/>
  <c r="L19" i="9"/>
  <c r="G19" i="9"/>
  <c r="C19" i="9"/>
  <c r="H18" i="9"/>
  <c r="D18" i="9"/>
  <c r="I17" i="9"/>
  <c r="E17" i="9"/>
  <c r="J16" i="9"/>
  <c r="F16" i="9"/>
  <c r="L347" i="9"/>
  <c r="H338" i="9"/>
  <c r="H328" i="9"/>
  <c r="I321" i="9"/>
  <c r="L319" i="9"/>
  <c r="D318" i="9"/>
  <c r="F316" i="9"/>
  <c r="H314" i="9"/>
  <c r="J312" i="9"/>
  <c r="H300" i="9"/>
  <c r="I294" i="9"/>
  <c r="L281" i="9"/>
  <c r="L267" i="9"/>
  <c r="L257" i="9"/>
  <c r="L245" i="9"/>
  <c r="L235" i="9"/>
  <c r="L222" i="9"/>
  <c r="L214" i="9"/>
  <c r="H200" i="9"/>
  <c r="L187" i="9"/>
  <c r="H182" i="9"/>
  <c r="F177" i="9"/>
  <c r="H174" i="9"/>
  <c r="H160" i="9"/>
  <c r="L143" i="9"/>
  <c r="E133" i="9"/>
  <c r="E128" i="9"/>
  <c r="J124" i="9"/>
  <c r="C123" i="9"/>
  <c r="E120" i="9"/>
  <c r="H106" i="9"/>
  <c r="E99" i="9"/>
  <c r="H95" i="9"/>
  <c r="H90" i="9"/>
  <c r="H88" i="9"/>
  <c r="H86" i="9"/>
  <c r="H83" i="9"/>
  <c r="E82" i="9"/>
  <c r="L80" i="9"/>
  <c r="H79" i="9"/>
  <c r="E78" i="9"/>
  <c r="H75" i="9"/>
  <c r="D75" i="9"/>
  <c r="I73" i="9"/>
  <c r="E73" i="9"/>
  <c r="J71" i="9"/>
  <c r="F71" i="9"/>
  <c r="L70" i="9"/>
  <c r="G70" i="9"/>
  <c r="C70" i="9"/>
  <c r="H69" i="9"/>
  <c r="D69" i="9"/>
  <c r="I68" i="9"/>
  <c r="E68" i="9"/>
  <c r="J67" i="9"/>
  <c r="F67" i="9"/>
  <c r="L64" i="9"/>
  <c r="G64" i="9"/>
  <c r="C64" i="9"/>
  <c r="H63" i="9"/>
  <c r="D63" i="9"/>
  <c r="I62" i="9"/>
  <c r="E62" i="9"/>
  <c r="J61" i="9"/>
  <c r="F61" i="9"/>
  <c r="L60" i="9"/>
  <c r="G60" i="9"/>
  <c r="C60" i="9"/>
  <c r="H59" i="9"/>
  <c r="D59" i="9"/>
  <c r="I56" i="9"/>
  <c r="E56" i="9"/>
  <c r="J55" i="9"/>
  <c r="F55" i="9"/>
  <c r="L52" i="9"/>
  <c r="G52" i="9"/>
  <c r="C52" i="9"/>
  <c r="H51" i="9"/>
  <c r="D51" i="9"/>
  <c r="I50" i="9"/>
  <c r="E50" i="9"/>
  <c r="J49" i="9"/>
  <c r="F49" i="9"/>
  <c r="L46" i="9"/>
  <c r="G46" i="9"/>
  <c r="C46" i="9"/>
  <c r="H45" i="9"/>
  <c r="D45" i="9"/>
  <c r="I44" i="9"/>
  <c r="E44" i="9"/>
  <c r="J41" i="9"/>
  <c r="F41" i="9"/>
  <c r="L40" i="9"/>
  <c r="G40" i="9"/>
  <c r="C40" i="9"/>
  <c r="H39" i="9"/>
  <c r="D39" i="9"/>
  <c r="I38" i="9"/>
  <c r="E38" i="9"/>
  <c r="J37" i="9"/>
  <c r="F37" i="9"/>
  <c r="L36" i="9"/>
  <c r="G36" i="9"/>
  <c r="C36" i="9"/>
  <c r="H31" i="9"/>
  <c r="H29" i="9"/>
  <c r="H27" i="9"/>
  <c r="H25" i="9"/>
  <c r="H23" i="9"/>
  <c r="H21" i="9"/>
  <c r="J19" i="9"/>
  <c r="F19" i="9"/>
  <c r="L18" i="9"/>
  <c r="G18" i="9"/>
  <c r="C18" i="9"/>
  <c r="H17" i="9"/>
  <c r="D17" i="9"/>
  <c r="I16" i="9"/>
  <c r="E16" i="9"/>
  <c r="J15" i="9"/>
  <c r="F15" i="9"/>
  <c r="L14" i="9"/>
  <c r="G14" i="9"/>
  <c r="C14" i="9"/>
  <c r="H13" i="9"/>
  <c r="L340" i="9"/>
  <c r="D338" i="9"/>
  <c r="H326" i="9"/>
  <c r="E321" i="9"/>
  <c r="G319" i="9"/>
  <c r="I317" i="9"/>
  <c r="L315" i="9"/>
  <c r="D314" i="9"/>
  <c r="F312" i="9"/>
  <c r="E299" i="9"/>
  <c r="E294" i="9"/>
  <c r="L276" i="9"/>
  <c r="L263" i="9"/>
  <c r="L253" i="9"/>
  <c r="L243" i="9"/>
  <c r="L231" i="9"/>
  <c r="L220" i="9"/>
  <c r="L212" i="9"/>
  <c r="H197" i="9"/>
  <c r="H186" i="9"/>
  <c r="I179" i="9"/>
  <c r="L176" i="9"/>
  <c r="D174" i="9"/>
  <c r="H158" i="9"/>
  <c r="L141" i="9"/>
  <c r="H130" i="9"/>
  <c r="I126" i="9"/>
  <c r="F124" i="9"/>
  <c r="H122" i="9"/>
  <c r="L111" i="9"/>
  <c r="L101" i="9"/>
  <c r="L97" i="9"/>
  <c r="L93" i="9"/>
  <c r="L89" i="9"/>
  <c r="L87" i="9"/>
  <c r="L85" i="9"/>
  <c r="E83" i="9"/>
  <c r="L81" i="9"/>
  <c r="H80" i="9"/>
  <c r="E79" i="9"/>
  <c r="L75" i="9"/>
  <c r="G75" i="9"/>
  <c r="C75" i="9"/>
  <c r="H73" i="9"/>
  <c r="D73" i="9"/>
  <c r="I71" i="9"/>
  <c r="E71" i="9"/>
  <c r="J70" i="9"/>
  <c r="F70" i="9"/>
  <c r="L69" i="9"/>
  <c r="G69" i="9"/>
  <c r="C69" i="9"/>
  <c r="H68" i="9"/>
  <c r="D68" i="9"/>
  <c r="I67" i="9"/>
  <c r="E67" i="9"/>
  <c r="J64" i="9"/>
  <c r="F64" i="9"/>
  <c r="L63" i="9"/>
  <c r="G63" i="9"/>
  <c r="C63" i="9"/>
  <c r="H62" i="9"/>
  <c r="D62" i="9"/>
  <c r="I61" i="9"/>
  <c r="E61" i="9"/>
  <c r="J60" i="9"/>
  <c r="F60" i="9"/>
  <c r="L59" i="9"/>
  <c r="G59" i="9"/>
  <c r="C59" i="9"/>
  <c r="H56" i="9"/>
  <c r="D56" i="9"/>
  <c r="I55" i="9"/>
  <c r="E55" i="9"/>
  <c r="J52" i="9"/>
  <c r="F52" i="9"/>
  <c r="L51" i="9"/>
  <c r="G51" i="9"/>
  <c r="C51" i="9"/>
  <c r="H50" i="9"/>
  <c r="D50" i="9"/>
  <c r="I49" i="9"/>
  <c r="E49" i="9"/>
  <c r="J46" i="9"/>
  <c r="F46" i="9"/>
  <c r="L45" i="9"/>
  <c r="G45" i="9"/>
  <c r="C45" i="9"/>
  <c r="H44" i="9"/>
  <c r="D44" i="9"/>
  <c r="I41" i="9"/>
  <c r="E41" i="9"/>
  <c r="J40" i="9"/>
  <c r="F40" i="9"/>
  <c r="L39" i="9"/>
  <c r="G39" i="9"/>
  <c r="C39" i="9"/>
  <c r="H38" i="9"/>
  <c r="D38" i="9"/>
  <c r="I37" i="9"/>
  <c r="E37" i="9"/>
  <c r="J36" i="9"/>
  <c r="F36" i="9"/>
  <c r="L32" i="9"/>
  <c r="L30" i="9"/>
  <c r="L28" i="9"/>
  <c r="L26" i="9"/>
  <c r="L24" i="9"/>
  <c r="L22" i="9"/>
  <c r="L20" i="9"/>
  <c r="I19" i="9"/>
  <c r="E19" i="9"/>
  <c r="J18" i="9"/>
  <c r="F18" i="9"/>
  <c r="L17" i="9"/>
  <c r="G17" i="9"/>
  <c r="C17" i="9"/>
  <c r="H16" i="9"/>
  <c r="D16" i="9"/>
  <c r="I15" i="9"/>
  <c r="E15" i="9"/>
  <c r="J14" i="9"/>
  <c r="F14" i="9"/>
  <c r="L13" i="9"/>
  <c r="G13" i="9"/>
  <c r="C13" i="9"/>
  <c r="H12" i="9"/>
  <c r="G340" i="9"/>
  <c r="C319" i="9"/>
  <c r="L304" i="9"/>
  <c r="L261" i="9"/>
  <c r="L218" i="9"/>
  <c r="E179" i="9"/>
  <c r="L135" i="9"/>
  <c r="D122" i="9"/>
  <c r="H93" i="9"/>
  <c r="L82" i="9"/>
  <c r="J75" i="9"/>
  <c r="C73" i="9"/>
  <c r="E70" i="9"/>
  <c r="G68" i="9"/>
  <c r="I64" i="9"/>
  <c r="L62" i="9"/>
  <c r="D61" i="9"/>
  <c r="F59" i="9"/>
  <c r="H55" i="9"/>
  <c r="J51" i="9"/>
  <c r="C50" i="9"/>
  <c r="E46" i="9"/>
  <c r="G44" i="9"/>
  <c r="I40" i="9"/>
  <c r="L38" i="9"/>
  <c r="D37" i="9"/>
  <c r="H30" i="9"/>
  <c r="H22" i="9"/>
  <c r="I18" i="9"/>
  <c r="L16" i="9"/>
  <c r="H15" i="9"/>
  <c r="I14" i="9"/>
  <c r="J13" i="9"/>
  <c r="D13" i="9"/>
  <c r="G12" i="9"/>
  <c r="C12" i="9"/>
  <c r="H11" i="9"/>
  <c r="D11" i="9"/>
  <c r="I10" i="9"/>
  <c r="E10" i="9"/>
  <c r="J9" i="9"/>
  <c r="F9" i="9"/>
  <c r="L8" i="9"/>
  <c r="G8" i="9"/>
  <c r="C8" i="9"/>
  <c r="H7" i="9"/>
  <c r="D7" i="9"/>
  <c r="L5" i="9"/>
  <c r="G5" i="9"/>
  <c r="C5" i="9"/>
  <c r="F272" i="8"/>
  <c r="F271" i="8"/>
  <c r="F270" i="8"/>
  <c r="F269" i="8"/>
  <c r="F268" i="8"/>
  <c r="F267" i="8"/>
  <c r="F266" i="8"/>
  <c r="F265" i="8"/>
  <c r="C264" i="8"/>
  <c r="G262" i="8"/>
  <c r="F261" i="8"/>
  <c r="K258" i="8"/>
  <c r="F258" i="8"/>
  <c r="K257" i="8"/>
  <c r="F257" i="8"/>
  <c r="K256" i="8"/>
  <c r="F256" i="8"/>
  <c r="K255" i="8"/>
  <c r="F255" i="8"/>
  <c r="K254" i="8"/>
  <c r="F254" i="8"/>
  <c r="K253" i="8"/>
  <c r="F253" i="8"/>
  <c r="K252" i="8"/>
  <c r="F252" i="8"/>
  <c r="K251" i="8"/>
  <c r="F251" i="8"/>
  <c r="K250" i="8"/>
  <c r="F250" i="8"/>
  <c r="K249" i="8"/>
  <c r="F249" i="8"/>
  <c r="K248" i="8"/>
  <c r="F248" i="8"/>
  <c r="K247" i="8"/>
  <c r="F247" i="8"/>
  <c r="K246" i="8"/>
  <c r="F246" i="8"/>
  <c r="K245" i="8"/>
  <c r="F245" i="8"/>
  <c r="K244" i="8"/>
  <c r="F244" i="8"/>
  <c r="K243" i="8"/>
  <c r="F243" i="8"/>
  <c r="K242" i="8"/>
  <c r="F242" i="8"/>
  <c r="D241" i="8"/>
  <c r="D240" i="8"/>
  <c r="H239" i="8"/>
  <c r="D239" i="8"/>
  <c r="H238" i="8"/>
  <c r="D238" i="8"/>
  <c r="H237" i="8"/>
  <c r="D237" i="8"/>
  <c r="H236" i="8"/>
  <c r="D236" i="8"/>
  <c r="H235" i="8"/>
  <c r="D235" i="8"/>
  <c r="H234" i="8"/>
  <c r="D234" i="8"/>
  <c r="H233" i="8"/>
  <c r="D233" i="8"/>
  <c r="H232" i="8"/>
  <c r="D232" i="8"/>
  <c r="D231" i="8"/>
  <c r="H230" i="8"/>
  <c r="D230" i="8"/>
  <c r="C229" i="8"/>
  <c r="G226" i="8"/>
  <c r="F223" i="8"/>
  <c r="F222" i="8"/>
  <c r="F221" i="8"/>
  <c r="F220" i="8"/>
  <c r="F219" i="8"/>
  <c r="F218" i="8"/>
  <c r="F215" i="8"/>
  <c r="F214" i="8"/>
  <c r="F213" i="8"/>
  <c r="I337" i="9"/>
  <c r="E317" i="9"/>
  <c r="H295" i="9"/>
  <c r="L249" i="9"/>
  <c r="L210" i="9"/>
  <c r="G176" i="9"/>
  <c r="D130" i="9"/>
  <c r="L108" i="9"/>
  <c r="H89" i="9"/>
  <c r="H81" i="9"/>
  <c r="F75" i="9"/>
  <c r="H71" i="9"/>
  <c r="J69" i="9"/>
  <c r="C68" i="9"/>
  <c r="E64" i="9"/>
  <c r="G62" i="9"/>
  <c r="I60" i="9"/>
  <c r="L56" i="9"/>
  <c r="D55" i="9"/>
  <c r="F51" i="9"/>
  <c r="H49" i="9"/>
  <c r="J45" i="9"/>
  <c r="C44" i="9"/>
  <c r="E40" i="9"/>
  <c r="G38" i="9"/>
  <c r="I36" i="9"/>
  <c r="H28" i="9"/>
  <c r="H20" i="9"/>
  <c r="E18" i="9"/>
  <c r="G16" i="9"/>
  <c r="G15" i="9"/>
  <c r="H14" i="9"/>
  <c r="I13" i="9"/>
  <c r="L12" i="9"/>
  <c r="F12" i="9"/>
  <c r="L11" i="9"/>
  <c r="G11" i="9"/>
  <c r="C11" i="9"/>
  <c r="H10" i="9"/>
  <c r="D10" i="9"/>
  <c r="I9" i="9"/>
  <c r="E9" i="9"/>
  <c r="J8" i="9"/>
  <c r="F8" i="9"/>
  <c r="L7" i="9"/>
  <c r="G7" i="9"/>
  <c r="C7" i="9"/>
  <c r="J5" i="9"/>
  <c r="F5" i="9"/>
  <c r="K272" i="8"/>
  <c r="D272" i="8"/>
  <c r="D271" i="8"/>
  <c r="D270" i="8"/>
  <c r="D269" i="8"/>
  <c r="D268" i="8"/>
  <c r="D267" i="8"/>
  <c r="D266" i="8"/>
  <c r="C265" i="8"/>
  <c r="G263" i="8"/>
  <c r="D262" i="8"/>
  <c r="D261" i="8"/>
  <c r="J258" i="8"/>
  <c r="E258" i="8"/>
  <c r="J257" i="8"/>
  <c r="E257" i="8"/>
  <c r="J256" i="8"/>
  <c r="E256" i="8"/>
  <c r="J255" i="8"/>
  <c r="E255" i="8"/>
  <c r="J254" i="8"/>
  <c r="E254" i="8"/>
  <c r="J253" i="8"/>
  <c r="E253" i="8"/>
  <c r="J252" i="8"/>
  <c r="E252" i="8"/>
  <c r="J251" i="8"/>
  <c r="E251" i="8"/>
  <c r="J250" i="8"/>
  <c r="E250" i="8"/>
  <c r="J249" i="8"/>
  <c r="E249" i="8"/>
  <c r="J248" i="8"/>
  <c r="E248" i="8"/>
  <c r="J247" i="8"/>
  <c r="E247" i="8"/>
  <c r="J246" i="8"/>
  <c r="E246" i="8"/>
  <c r="J245" i="8"/>
  <c r="E245" i="8"/>
  <c r="J244" i="8"/>
  <c r="E244" i="8"/>
  <c r="J243" i="8"/>
  <c r="E243" i="8"/>
  <c r="J242" i="8"/>
  <c r="E242" i="8"/>
  <c r="C241" i="8"/>
  <c r="C240" i="8"/>
  <c r="G239" i="8"/>
  <c r="C239" i="8"/>
  <c r="G238" i="8"/>
  <c r="C238" i="8"/>
  <c r="G237" i="8"/>
  <c r="C237" i="8"/>
  <c r="G236" i="8"/>
  <c r="C236" i="8"/>
  <c r="G235" i="8"/>
  <c r="C235" i="8"/>
  <c r="G234" i="8"/>
  <c r="C234" i="8"/>
  <c r="G233" i="8"/>
  <c r="C233" i="8"/>
  <c r="G232" i="8"/>
  <c r="C232" i="8"/>
  <c r="C231" i="8"/>
  <c r="G230" i="8"/>
  <c r="C230" i="8"/>
  <c r="G227" i="8"/>
  <c r="D226" i="8"/>
  <c r="D223" i="8"/>
  <c r="D222" i="8"/>
  <c r="D221" i="8"/>
  <c r="D220" i="8"/>
  <c r="D219" i="8"/>
  <c r="D218" i="8"/>
  <c r="D215" i="8"/>
  <c r="D214" i="8"/>
  <c r="D213" i="8"/>
  <c r="D210" i="8"/>
  <c r="D209" i="8"/>
  <c r="D208" i="8"/>
  <c r="D207" i="8"/>
  <c r="D206" i="8"/>
  <c r="D205" i="8"/>
  <c r="D204" i="8"/>
  <c r="D203" i="8"/>
  <c r="C199" i="8"/>
  <c r="C197" i="8"/>
  <c r="H322" i="9"/>
  <c r="G315" i="9"/>
  <c r="L285" i="9"/>
  <c r="L241" i="9"/>
  <c r="H195" i="9"/>
  <c r="E165" i="9"/>
  <c r="I125" i="9"/>
  <c r="H101" i="9"/>
  <c r="H87" i="9"/>
  <c r="E80" i="9"/>
  <c r="L73" i="9"/>
  <c r="D71" i="9"/>
  <c r="F69" i="9"/>
  <c r="H67" i="9"/>
  <c r="J63" i="9"/>
  <c r="C62" i="9"/>
  <c r="E60" i="9"/>
  <c r="G56" i="9"/>
  <c r="I52" i="9"/>
  <c r="L50" i="9"/>
  <c r="D49" i="9"/>
  <c r="F45" i="9"/>
  <c r="H41" i="9"/>
  <c r="J39" i="9"/>
  <c r="C38" i="9"/>
  <c r="E36" i="9"/>
  <c r="H26" i="9"/>
  <c r="H19" i="9"/>
  <c r="J17" i="9"/>
  <c r="C16" i="9"/>
  <c r="D15" i="9"/>
  <c r="E14" i="9"/>
  <c r="F13" i="9"/>
  <c r="J12" i="9"/>
  <c r="E12" i="9"/>
  <c r="J11" i="9"/>
  <c r="F11" i="9"/>
  <c r="L10" i="9"/>
  <c r="G10" i="9"/>
  <c r="C10" i="9"/>
  <c r="H9" i="9"/>
  <c r="D9" i="9"/>
  <c r="I8" i="9"/>
  <c r="E8" i="9"/>
  <c r="J7" i="9"/>
  <c r="F7" i="9"/>
  <c r="L6" i="9"/>
  <c r="I5" i="9"/>
  <c r="E5" i="9"/>
  <c r="H272" i="8"/>
  <c r="C272" i="8"/>
  <c r="C271" i="8"/>
  <c r="C270" i="8"/>
  <c r="C269" i="8"/>
  <c r="C268" i="8"/>
  <c r="C267" i="8"/>
  <c r="C266" i="8"/>
  <c r="G264" i="8"/>
  <c r="F263" i="8"/>
  <c r="C262" i="8"/>
  <c r="C261" i="8"/>
  <c r="H258" i="8"/>
  <c r="D258" i="8"/>
  <c r="H257" i="8"/>
  <c r="D257" i="8"/>
  <c r="H256" i="8"/>
  <c r="D256" i="8"/>
  <c r="H255" i="8"/>
  <c r="D255" i="8"/>
  <c r="H254" i="8"/>
  <c r="D254" i="8"/>
  <c r="H253" i="8"/>
  <c r="D253" i="8"/>
  <c r="H252" i="8"/>
  <c r="D252" i="8"/>
  <c r="H251" i="8"/>
  <c r="D251" i="8"/>
  <c r="H250" i="8"/>
  <c r="D250" i="8"/>
  <c r="H249" i="8"/>
  <c r="D249" i="8"/>
  <c r="H248" i="8"/>
  <c r="D248" i="8"/>
  <c r="H247" i="8"/>
  <c r="D247" i="8"/>
  <c r="H246" i="8"/>
  <c r="D246" i="8"/>
  <c r="H245" i="8"/>
  <c r="D245" i="8"/>
  <c r="H244" i="8"/>
  <c r="D244" i="8"/>
  <c r="H243" i="8"/>
  <c r="D243" i="8"/>
  <c r="H242" i="8"/>
  <c r="D242" i="8"/>
  <c r="G240" i="8"/>
  <c r="K239" i="8"/>
  <c r="F239" i="8"/>
  <c r="K238" i="8"/>
  <c r="F238" i="8"/>
  <c r="K237" i="8"/>
  <c r="F237" i="8"/>
  <c r="K236" i="8"/>
  <c r="F236" i="8"/>
  <c r="K235" i="8"/>
  <c r="F235" i="8"/>
  <c r="K234" i="8"/>
  <c r="F234" i="8"/>
  <c r="K233" i="8"/>
  <c r="F233" i="8"/>
  <c r="K232" i="8"/>
  <c r="F232" i="8"/>
  <c r="G231" i="8"/>
  <c r="K230" i="8"/>
  <c r="F230" i="8"/>
  <c r="G229" i="8"/>
  <c r="D227" i="8"/>
  <c r="C226" i="8"/>
  <c r="C223" i="8"/>
  <c r="C222" i="8"/>
  <c r="C221" i="8"/>
  <c r="C220" i="8"/>
  <c r="C219" i="8"/>
  <c r="C218" i="8"/>
  <c r="C215" i="8"/>
  <c r="C214" i="8"/>
  <c r="C213" i="8"/>
  <c r="C210" i="8"/>
  <c r="C209" i="8"/>
  <c r="C208" i="8"/>
  <c r="C207" i="8"/>
  <c r="C206" i="8"/>
  <c r="C205" i="8"/>
  <c r="C204" i="8"/>
  <c r="C203" i="8"/>
  <c r="G198" i="8"/>
  <c r="G196" i="8"/>
  <c r="G194" i="8"/>
  <c r="J320" i="9"/>
  <c r="E185" i="9"/>
  <c r="H85" i="9"/>
  <c r="L68" i="9"/>
  <c r="J59" i="9"/>
  <c r="I46" i="9"/>
  <c r="H37" i="9"/>
  <c r="F17" i="9"/>
  <c r="E13" i="9"/>
  <c r="E11" i="9"/>
  <c r="G9" i="9"/>
  <c r="I7" i="9"/>
  <c r="D5" i="9"/>
  <c r="G269" i="8"/>
  <c r="G265" i="8"/>
  <c r="C260" i="8"/>
  <c r="C257" i="8"/>
  <c r="C255" i="8"/>
  <c r="C253" i="8"/>
  <c r="C251" i="8"/>
  <c r="C249" i="8"/>
  <c r="C247" i="8"/>
  <c r="C245" i="8"/>
  <c r="C243" i="8"/>
  <c r="J239" i="8"/>
  <c r="J237" i="8"/>
  <c r="J235" i="8"/>
  <c r="J233" i="8"/>
  <c r="F231" i="8"/>
  <c r="C227" i="8"/>
  <c r="G220" i="8"/>
  <c r="G214" i="8"/>
  <c r="G209" i="8"/>
  <c r="G207" i="8"/>
  <c r="G205" i="8"/>
  <c r="G203" i="8"/>
  <c r="C198" i="8"/>
  <c r="C195" i="8"/>
  <c r="G190" i="8"/>
  <c r="G189" i="8"/>
  <c r="G188" i="8"/>
  <c r="G187" i="8"/>
  <c r="K183" i="8"/>
  <c r="D183" i="8"/>
  <c r="F182" i="8"/>
  <c r="D181" i="8"/>
  <c r="J177" i="8"/>
  <c r="F177" i="8"/>
  <c r="K176" i="8"/>
  <c r="G176" i="8"/>
  <c r="C176" i="8"/>
  <c r="H171" i="8"/>
  <c r="D171" i="8"/>
  <c r="D170" i="8"/>
  <c r="C168" i="8"/>
  <c r="H166" i="8"/>
  <c r="D166" i="8"/>
  <c r="G165" i="8"/>
  <c r="C165" i="8"/>
  <c r="C164" i="8"/>
  <c r="C163" i="8"/>
  <c r="G161" i="8"/>
  <c r="F160" i="8"/>
  <c r="C159" i="8"/>
  <c r="C158" i="8"/>
  <c r="G156" i="8"/>
  <c r="C155" i="8"/>
  <c r="C153" i="8"/>
  <c r="C152" i="8"/>
  <c r="C151" i="8"/>
  <c r="H149" i="8"/>
  <c r="D149" i="8"/>
  <c r="I148" i="8"/>
  <c r="E148" i="8"/>
  <c r="C147" i="8"/>
  <c r="C145" i="8"/>
  <c r="C142" i="8"/>
  <c r="G138" i="8"/>
  <c r="D137" i="8"/>
  <c r="C136" i="8"/>
  <c r="G134" i="8"/>
  <c r="D133" i="8"/>
  <c r="C130" i="8"/>
  <c r="C128" i="8"/>
  <c r="D126" i="8"/>
  <c r="F124" i="8"/>
  <c r="H120" i="8"/>
  <c r="D120" i="8"/>
  <c r="H119" i="8"/>
  <c r="D119" i="8"/>
  <c r="H118" i="8"/>
  <c r="D118" i="8"/>
  <c r="H117" i="8"/>
  <c r="D117" i="8"/>
  <c r="D113" i="8"/>
  <c r="D112" i="8"/>
  <c r="D111" i="8"/>
  <c r="I107" i="8"/>
  <c r="E107" i="8"/>
  <c r="J106" i="8"/>
  <c r="E106" i="8"/>
  <c r="H104" i="8"/>
  <c r="D104" i="8"/>
  <c r="J102" i="8"/>
  <c r="F102" i="8"/>
  <c r="C101" i="8"/>
  <c r="H100" i="8"/>
  <c r="D100" i="8"/>
  <c r="H99" i="8"/>
  <c r="D99" i="8"/>
  <c r="C98" i="8"/>
  <c r="H97" i="8"/>
  <c r="D97" i="8"/>
  <c r="I96" i="8"/>
  <c r="E96" i="8"/>
  <c r="C95" i="8"/>
  <c r="C89" i="8"/>
  <c r="C85" i="8"/>
  <c r="D80" i="8"/>
  <c r="D78" i="8"/>
  <c r="C74" i="8"/>
  <c r="C70" i="8"/>
  <c r="I66" i="8"/>
  <c r="E66" i="8"/>
  <c r="J65" i="8"/>
  <c r="F65" i="8"/>
  <c r="F62" i="8"/>
  <c r="F58" i="8"/>
  <c r="F54" i="8"/>
  <c r="F50" i="8"/>
  <c r="F46" i="8"/>
  <c r="F42" i="8"/>
  <c r="C36" i="8"/>
  <c r="C32" i="8"/>
  <c r="C28" i="8"/>
  <c r="C24" i="8"/>
  <c r="C20" i="8"/>
  <c r="H17" i="8"/>
  <c r="D17" i="8"/>
  <c r="I16" i="8"/>
  <c r="E16" i="8"/>
  <c r="J15" i="8"/>
  <c r="F15" i="8"/>
  <c r="K14" i="8"/>
  <c r="G14" i="8"/>
  <c r="C14" i="8"/>
  <c r="H11" i="8"/>
  <c r="D11" i="8"/>
  <c r="E9" i="8"/>
  <c r="G7" i="8"/>
  <c r="D6" i="8"/>
  <c r="I5" i="8"/>
  <c r="E5" i="8"/>
  <c r="J79" i="7"/>
  <c r="F79" i="7"/>
  <c r="K75" i="7"/>
  <c r="G75" i="7"/>
  <c r="C75" i="7"/>
  <c r="F74" i="7"/>
  <c r="C73" i="7"/>
  <c r="C65" i="7"/>
  <c r="H57" i="7"/>
  <c r="H50" i="7"/>
  <c r="D50" i="7"/>
  <c r="C49" i="7"/>
  <c r="H43" i="7"/>
  <c r="D43" i="7"/>
  <c r="G42" i="7"/>
  <c r="C42" i="7"/>
  <c r="G36" i="7"/>
  <c r="C36" i="7"/>
  <c r="H35" i="7"/>
  <c r="C35" i="7"/>
  <c r="H34" i="7"/>
  <c r="C34" i="7"/>
  <c r="H33" i="7"/>
  <c r="C33" i="7"/>
  <c r="K28" i="7"/>
  <c r="G28" i="7"/>
  <c r="C28" i="7"/>
  <c r="K26" i="7"/>
  <c r="F26" i="7"/>
  <c r="K25" i="7"/>
  <c r="F25" i="7"/>
  <c r="C9" i="7"/>
  <c r="H39" i="6"/>
  <c r="D39" i="6"/>
  <c r="I38" i="6"/>
  <c r="E38" i="6"/>
  <c r="J32" i="6"/>
  <c r="F32" i="6"/>
  <c r="K31" i="6"/>
  <c r="G31" i="6"/>
  <c r="C31" i="6"/>
  <c r="H30" i="6"/>
  <c r="D30" i="6"/>
  <c r="I29" i="6"/>
  <c r="E29" i="6"/>
  <c r="J28" i="6"/>
  <c r="F28" i="6"/>
  <c r="K27" i="6"/>
  <c r="G27" i="6"/>
  <c r="C27" i="6"/>
  <c r="G25" i="6"/>
  <c r="C25" i="6"/>
  <c r="H12" i="6"/>
  <c r="D12" i="6"/>
  <c r="I11" i="6"/>
  <c r="E11" i="6"/>
  <c r="J10" i="6"/>
  <c r="F10" i="6"/>
  <c r="K9" i="6"/>
  <c r="G9" i="6"/>
  <c r="C9" i="6"/>
  <c r="H8" i="6"/>
  <c r="D8" i="6"/>
  <c r="I7" i="6"/>
  <c r="E7" i="6"/>
  <c r="J6" i="6"/>
  <c r="F6" i="6"/>
  <c r="K5" i="6"/>
  <c r="G5" i="6"/>
  <c r="C5" i="6"/>
  <c r="H4" i="6"/>
  <c r="D4" i="6"/>
  <c r="A17" i="1"/>
  <c r="I11" i="9"/>
  <c r="G221" i="8"/>
  <c r="F204" i="8"/>
  <c r="C189" i="8"/>
  <c r="F183" i="8"/>
  <c r="K177" i="8"/>
  <c r="H176" i="8"/>
  <c r="F168" i="8"/>
  <c r="H165" i="8"/>
  <c r="D163" i="8"/>
  <c r="F159" i="8"/>
  <c r="C156" i="8"/>
  <c r="E149" i="8"/>
  <c r="I313" i="9"/>
  <c r="H154" i="9"/>
  <c r="L78" i="9"/>
  <c r="D67" i="9"/>
  <c r="C56" i="9"/>
  <c r="L44" i="9"/>
  <c r="H32" i="9"/>
  <c r="L15" i="9"/>
  <c r="I12" i="9"/>
  <c r="J10" i="9"/>
  <c r="C9" i="9"/>
  <c r="E7" i="9"/>
  <c r="G272" i="8"/>
  <c r="G268" i="8"/>
  <c r="F264" i="8"/>
  <c r="G258" i="8"/>
  <c r="G256" i="8"/>
  <c r="G254" i="8"/>
  <c r="G252" i="8"/>
  <c r="G250" i="8"/>
  <c r="G248" i="8"/>
  <c r="G246" i="8"/>
  <c r="G244" i="8"/>
  <c r="G242" i="8"/>
  <c r="E239" i="8"/>
  <c r="E237" i="8"/>
  <c r="E235" i="8"/>
  <c r="E233" i="8"/>
  <c r="J230" i="8"/>
  <c r="G223" i="8"/>
  <c r="G219" i="8"/>
  <c r="G213" i="8"/>
  <c r="F209" i="8"/>
  <c r="F207" i="8"/>
  <c r="F205" i="8"/>
  <c r="F203" i="8"/>
  <c r="G197" i="8"/>
  <c r="C194" i="8"/>
  <c r="F190" i="8"/>
  <c r="F189" i="8"/>
  <c r="F188" i="8"/>
  <c r="F187" i="8"/>
  <c r="H183" i="8"/>
  <c r="C183" i="8"/>
  <c r="D182" i="8"/>
  <c r="C181" i="8"/>
  <c r="I177" i="8"/>
  <c r="E177" i="8"/>
  <c r="J176" i="8"/>
  <c r="F176" i="8"/>
  <c r="K171" i="8"/>
  <c r="G171" i="8"/>
  <c r="C171" i="8"/>
  <c r="H169" i="8"/>
  <c r="F167" i="8"/>
  <c r="G166" i="8"/>
  <c r="C166" i="8"/>
  <c r="F165" i="8"/>
  <c r="G164" i="8"/>
  <c r="G163" i="8"/>
  <c r="G162" i="8"/>
  <c r="F161" i="8"/>
  <c r="C160" i="8"/>
  <c r="G158" i="8"/>
  <c r="G157" i="8"/>
  <c r="F156" i="8"/>
  <c r="G153" i="8"/>
  <c r="G152" i="8"/>
  <c r="G151" i="8"/>
  <c r="K149" i="8"/>
  <c r="G149" i="8"/>
  <c r="C149" i="8"/>
  <c r="H148" i="8"/>
  <c r="D148" i="8"/>
  <c r="G146" i="8"/>
  <c r="G143" i="8"/>
  <c r="G139" i="8"/>
  <c r="D138" i="8"/>
  <c r="C137" i="8"/>
  <c r="G135" i="8"/>
  <c r="D134" i="8"/>
  <c r="C133" i="8"/>
  <c r="F129" i="8"/>
  <c r="F127" i="8"/>
  <c r="C126" i="8"/>
  <c r="C124" i="8"/>
  <c r="G120" i="8"/>
  <c r="C120" i="8"/>
  <c r="G119" i="8"/>
  <c r="C119" i="8"/>
  <c r="G118" i="8"/>
  <c r="C118" i="8"/>
  <c r="G117" i="8"/>
  <c r="C117" i="8"/>
  <c r="C113" i="8"/>
  <c r="C112" i="8"/>
  <c r="C111" i="8"/>
  <c r="H107" i="8"/>
  <c r="D107" i="8"/>
  <c r="H106" i="8"/>
  <c r="D106" i="8"/>
  <c r="G104" i="8"/>
  <c r="C104" i="8"/>
  <c r="I102" i="8"/>
  <c r="E102" i="8"/>
  <c r="K100" i="8"/>
  <c r="G100" i="8"/>
  <c r="C100" i="8"/>
  <c r="G99" i="8"/>
  <c r="C99" i="8"/>
  <c r="K97" i="8"/>
  <c r="G97" i="8"/>
  <c r="C97" i="8"/>
  <c r="H96" i="8"/>
  <c r="D96" i="8"/>
  <c r="C92" i="8"/>
  <c r="C88" i="8"/>
  <c r="C84" i="8"/>
  <c r="C80" i="8"/>
  <c r="C78" i="8"/>
  <c r="C73" i="8"/>
  <c r="C69" i="8"/>
  <c r="H66" i="8"/>
  <c r="D66" i="8"/>
  <c r="I65" i="8"/>
  <c r="E65" i="8"/>
  <c r="F61" i="8"/>
  <c r="F57" i="8"/>
  <c r="F53" i="8"/>
  <c r="F49" i="8"/>
  <c r="F45" i="8"/>
  <c r="C39" i="8"/>
  <c r="C35" i="8"/>
  <c r="C31" i="8"/>
  <c r="C27" i="8"/>
  <c r="C23" i="8"/>
  <c r="K17" i="8"/>
  <c r="G17" i="8"/>
  <c r="C17" i="8"/>
  <c r="H16" i="8"/>
  <c r="D16" i="8"/>
  <c r="I15" i="8"/>
  <c r="E15" i="8"/>
  <c r="J14" i="8"/>
  <c r="F14" i="8"/>
  <c r="K11" i="8"/>
  <c r="G11" i="8"/>
  <c r="C11" i="8"/>
  <c r="D9" i="8"/>
  <c r="F7" i="8"/>
  <c r="C6" i="8"/>
  <c r="H5" i="8"/>
  <c r="D5" i="8"/>
  <c r="I79" i="7"/>
  <c r="E79" i="7"/>
  <c r="J75" i="7"/>
  <c r="F75" i="7"/>
  <c r="K74" i="7"/>
  <c r="D74" i="7"/>
  <c r="D69" i="7"/>
  <c r="H61" i="7"/>
  <c r="D57" i="7"/>
  <c r="G50" i="7"/>
  <c r="C50" i="7"/>
  <c r="K43" i="7"/>
  <c r="G43" i="7"/>
  <c r="C43" i="7"/>
  <c r="F42" i="7"/>
  <c r="K36" i="7"/>
  <c r="F36" i="7"/>
  <c r="K35" i="7"/>
  <c r="F35" i="7"/>
  <c r="K34" i="7"/>
  <c r="F34" i="7"/>
  <c r="K33" i="7"/>
  <c r="F33" i="7"/>
  <c r="E31" i="7"/>
  <c r="J28" i="7"/>
  <c r="F28" i="7"/>
  <c r="F27" i="7"/>
  <c r="J26" i="7"/>
  <c r="E26" i="7"/>
  <c r="J25" i="7"/>
  <c r="E25" i="7"/>
  <c r="K39" i="6"/>
  <c r="G39" i="6"/>
  <c r="C39" i="6"/>
  <c r="H38" i="6"/>
  <c r="D38" i="6"/>
  <c r="I32" i="6"/>
  <c r="E32" i="6"/>
  <c r="J31" i="6"/>
  <c r="F31" i="6"/>
  <c r="K30" i="6"/>
  <c r="G30" i="6"/>
  <c r="C30" i="6"/>
  <c r="H29" i="6"/>
  <c r="D29" i="6"/>
  <c r="I28" i="6"/>
  <c r="E28" i="6"/>
  <c r="J27" i="6"/>
  <c r="F27" i="6"/>
  <c r="K25" i="6"/>
  <c r="F25" i="6"/>
  <c r="K12" i="6"/>
  <c r="G12" i="6"/>
  <c r="C12" i="6"/>
  <c r="H11" i="6"/>
  <c r="D11" i="6"/>
  <c r="I10" i="6"/>
  <c r="E10" i="6"/>
  <c r="J9" i="6"/>
  <c r="F9" i="6"/>
  <c r="K8" i="6"/>
  <c r="G8" i="6"/>
  <c r="C8" i="6"/>
  <c r="H7" i="6"/>
  <c r="D7" i="6"/>
  <c r="I6" i="6"/>
  <c r="E6" i="6"/>
  <c r="J5" i="6"/>
  <c r="F5" i="6"/>
  <c r="K4" i="6"/>
  <c r="G4" i="6"/>
  <c r="C4" i="6"/>
  <c r="A15" i="1"/>
  <c r="L229" i="9"/>
  <c r="H61" i="9"/>
  <c r="F39" i="9"/>
  <c r="D14" i="9"/>
  <c r="L9" i="9"/>
  <c r="H5" i="9"/>
  <c r="G266" i="8"/>
  <c r="G257" i="8"/>
  <c r="G253" i="8"/>
  <c r="G249" i="8"/>
  <c r="G245" i="8"/>
  <c r="F240" i="8"/>
  <c r="E236" i="8"/>
  <c r="E232" i="8"/>
  <c r="G215" i="8"/>
  <c r="F208" i="8"/>
  <c r="C200" i="8"/>
  <c r="C190" i="8"/>
  <c r="C188" i="8"/>
  <c r="G182" i="8"/>
  <c r="G177" i="8"/>
  <c r="I171" i="8"/>
  <c r="E171" i="8"/>
  <c r="E166" i="8"/>
  <c r="D164" i="8"/>
  <c r="G160" i="8"/>
  <c r="C157" i="8"/>
  <c r="D152" i="8"/>
  <c r="I149" i="8"/>
  <c r="L272" i="9"/>
  <c r="L123" i="9"/>
  <c r="G73" i="9"/>
  <c r="F63" i="9"/>
  <c r="E52" i="9"/>
  <c r="D41" i="9"/>
  <c r="H24" i="9"/>
  <c r="C15" i="9"/>
  <c r="D12" i="9"/>
  <c r="F10" i="9"/>
  <c r="H8" i="9"/>
  <c r="E6" i="9"/>
  <c r="G271" i="8"/>
  <c r="G267" i="8"/>
  <c r="C263" i="8"/>
  <c r="C258" i="8"/>
  <c r="C256" i="8"/>
  <c r="C254" i="8"/>
  <c r="C252" i="8"/>
  <c r="C250" i="8"/>
  <c r="C248" i="8"/>
  <c r="C246" i="8"/>
  <c r="C244" i="8"/>
  <c r="C242" i="8"/>
  <c r="J238" i="8"/>
  <c r="J236" i="8"/>
  <c r="J234" i="8"/>
  <c r="J232" i="8"/>
  <c r="E230" i="8"/>
  <c r="G222" i="8"/>
  <c r="G218" i="8"/>
  <c r="G210" i="8"/>
  <c r="G208" i="8"/>
  <c r="G206" i="8"/>
  <c r="G204" i="8"/>
  <c r="G200" i="8"/>
  <c r="C196" i="8"/>
  <c r="G193" i="8"/>
  <c r="D190" i="8"/>
  <c r="D189" i="8"/>
  <c r="D188" i="8"/>
  <c r="D187" i="8"/>
  <c r="G183" i="8"/>
  <c r="H182" i="8"/>
  <c r="C182" i="8"/>
  <c r="C180" i="8"/>
  <c r="H177" i="8"/>
  <c r="D177" i="8"/>
  <c r="I176" i="8"/>
  <c r="E176" i="8"/>
  <c r="J171" i="8"/>
  <c r="F171" i="8"/>
  <c r="K170" i="8"/>
  <c r="D169" i="8"/>
  <c r="C167" i="8"/>
  <c r="F166" i="8"/>
  <c r="K165" i="8"/>
  <c r="E165" i="8"/>
  <c r="F164" i="8"/>
  <c r="F163" i="8"/>
  <c r="F162" i="8"/>
  <c r="C161" i="8"/>
  <c r="G159" i="8"/>
  <c r="F158" i="8"/>
  <c r="F157" i="8"/>
  <c r="D156" i="8"/>
  <c r="F153" i="8"/>
  <c r="F152" i="8"/>
  <c r="F151" i="8"/>
  <c r="J149" i="8"/>
  <c r="F149" i="8"/>
  <c r="K148" i="8"/>
  <c r="G148" i="8"/>
  <c r="C148" i="8"/>
  <c r="D146" i="8"/>
  <c r="C143" i="8"/>
  <c r="D139" i="8"/>
  <c r="C138" i="8"/>
  <c r="G136" i="8"/>
  <c r="D135" i="8"/>
  <c r="C134" i="8"/>
  <c r="F130" i="8"/>
  <c r="C129" i="8"/>
  <c r="C127" i="8"/>
  <c r="F125" i="8"/>
  <c r="K120" i="8"/>
  <c r="F120" i="8"/>
  <c r="K119" i="8"/>
  <c r="F119" i="8"/>
  <c r="K118" i="8"/>
  <c r="F118" i="8"/>
  <c r="K117" i="8"/>
  <c r="F117" i="8"/>
  <c r="G113" i="8"/>
  <c r="G112" i="8"/>
  <c r="G111" i="8"/>
  <c r="K107" i="8"/>
  <c r="G107" i="8"/>
  <c r="C107" i="8"/>
  <c r="G106" i="8"/>
  <c r="C106" i="8"/>
  <c r="F104" i="8"/>
  <c r="E103" i="8"/>
  <c r="H102" i="8"/>
  <c r="D102" i="8"/>
  <c r="J100" i="8"/>
  <c r="F100" i="8"/>
  <c r="K99" i="8"/>
  <c r="F99" i="8"/>
  <c r="F98" i="8"/>
  <c r="J97" i="8"/>
  <c r="F97" i="8"/>
  <c r="K96" i="8"/>
  <c r="G96" i="8"/>
  <c r="C96" i="8"/>
  <c r="C91" i="8"/>
  <c r="C87" i="8"/>
  <c r="D81" i="8"/>
  <c r="D79" i="8"/>
  <c r="D77" i="8"/>
  <c r="C72" i="8"/>
  <c r="K66" i="8"/>
  <c r="G66" i="8"/>
  <c r="C66" i="8"/>
  <c r="H65" i="8"/>
  <c r="D65" i="8"/>
  <c r="F60" i="8"/>
  <c r="F56" i="8"/>
  <c r="F52" i="8"/>
  <c r="F48" i="8"/>
  <c r="F44" i="8"/>
  <c r="C38" i="8"/>
  <c r="C34" i="8"/>
  <c r="C30" i="8"/>
  <c r="C26" i="8"/>
  <c r="C22" i="8"/>
  <c r="J17" i="8"/>
  <c r="F17" i="8"/>
  <c r="K16" i="8"/>
  <c r="G16" i="8"/>
  <c r="C16" i="8"/>
  <c r="H15" i="8"/>
  <c r="D15" i="8"/>
  <c r="I14" i="8"/>
  <c r="E14" i="8"/>
  <c r="J11" i="8"/>
  <c r="F11" i="8"/>
  <c r="C10" i="8"/>
  <c r="G8" i="8"/>
  <c r="D7" i="8"/>
  <c r="K5" i="8"/>
  <c r="G5" i="8"/>
  <c r="C5" i="8"/>
  <c r="H79" i="7"/>
  <c r="D79" i="7"/>
  <c r="I75" i="7"/>
  <c r="E75" i="7"/>
  <c r="H74" i="7"/>
  <c r="C74" i="7"/>
  <c r="C69" i="7"/>
  <c r="D61" i="7"/>
  <c r="C57" i="7"/>
  <c r="F50" i="7"/>
  <c r="F49" i="7"/>
  <c r="J43" i="7"/>
  <c r="F43" i="7"/>
  <c r="K42" i="7"/>
  <c r="E42" i="7"/>
  <c r="J36" i="7"/>
  <c r="E36" i="7"/>
  <c r="J35" i="7"/>
  <c r="E35" i="7"/>
  <c r="J34" i="7"/>
  <c r="E34" i="7"/>
  <c r="J33" i="7"/>
  <c r="E33" i="7"/>
  <c r="D30" i="7"/>
  <c r="I28" i="7"/>
  <c r="E28" i="7"/>
  <c r="D27" i="7"/>
  <c r="H26" i="7"/>
  <c r="D26" i="7"/>
  <c r="H25" i="7"/>
  <c r="D25" i="7"/>
  <c r="J39" i="6"/>
  <c r="F39" i="6"/>
  <c r="K38" i="6"/>
  <c r="G38" i="6"/>
  <c r="C38" i="6"/>
  <c r="H32" i="6"/>
  <c r="D32" i="6"/>
  <c r="I31" i="6"/>
  <c r="E31" i="6"/>
  <c r="J30" i="6"/>
  <c r="F30" i="6"/>
  <c r="K29" i="6"/>
  <c r="G29" i="6"/>
  <c r="C29" i="6"/>
  <c r="H28" i="6"/>
  <c r="D28" i="6"/>
  <c r="I27" i="6"/>
  <c r="E27" i="6"/>
  <c r="J25" i="6"/>
  <c r="E25" i="6"/>
  <c r="J12" i="6"/>
  <c r="F12" i="6"/>
  <c r="K11" i="6"/>
  <c r="G11" i="6"/>
  <c r="C11" i="6"/>
  <c r="H10" i="6"/>
  <c r="D10" i="6"/>
  <c r="I9" i="6"/>
  <c r="E9" i="6"/>
  <c r="J8" i="6"/>
  <c r="F8" i="6"/>
  <c r="K7" i="6"/>
  <c r="G7" i="6"/>
  <c r="C7" i="6"/>
  <c r="H6" i="6"/>
  <c r="D6" i="6"/>
  <c r="I5" i="6"/>
  <c r="E5" i="6"/>
  <c r="J4" i="6"/>
  <c r="F4" i="6"/>
  <c r="A21" i="1"/>
  <c r="A13" i="1"/>
  <c r="H97" i="9"/>
  <c r="I70" i="9"/>
  <c r="G50" i="9"/>
  <c r="D19" i="9"/>
  <c r="D8" i="9"/>
  <c r="G270" i="8"/>
  <c r="G261" i="8"/>
  <c r="G255" i="8"/>
  <c r="G251" i="8"/>
  <c r="G247" i="8"/>
  <c r="G243" i="8"/>
  <c r="E238" i="8"/>
  <c r="E234" i="8"/>
  <c r="D229" i="8"/>
  <c r="F210" i="8"/>
  <c r="F206" i="8"/>
  <c r="G195" i="8"/>
  <c r="C193" i="8"/>
  <c r="C187" i="8"/>
  <c r="H181" i="8"/>
  <c r="C177" i="8"/>
  <c r="D176" i="8"/>
  <c r="H170" i="8"/>
  <c r="K166" i="8"/>
  <c r="D165" i="8"/>
  <c r="C162" i="8"/>
  <c r="D158" i="8"/>
  <c r="D153" i="8"/>
  <c r="D151" i="8"/>
  <c r="J148" i="8"/>
  <c r="G142" i="8"/>
  <c r="C135" i="8"/>
  <c r="F126" i="8"/>
  <c r="J119" i="8"/>
  <c r="J117" i="8"/>
  <c r="F111" i="8"/>
  <c r="F106" i="8"/>
  <c r="G102" i="8"/>
  <c r="J99" i="8"/>
  <c r="E97" i="8"/>
  <c r="C90" i="8"/>
  <c r="C77" i="8"/>
  <c r="K65" i="8"/>
  <c r="F55" i="8"/>
  <c r="C37" i="8"/>
  <c r="C21" i="8"/>
  <c r="F16" i="8"/>
  <c r="H14" i="8"/>
  <c r="H9" i="8"/>
  <c r="F5" i="8"/>
  <c r="H75" i="7"/>
  <c r="D65" i="7"/>
  <c r="D49" i="7"/>
  <c r="D42" i="7"/>
  <c r="D35" i="7"/>
  <c r="D33" i="7"/>
  <c r="C27" i="7"/>
  <c r="C25" i="7"/>
  <c r="F38" i="6"/>
  <c r="H31" i="6"/>
  <c r="J29" i="6"/>
  <c r="C28" i="6"/>
  <c r="D25" i="6"/>
  <c r="F11" i="6"/>
  <c r="H9" i="6"/>
  <c r="J7" i="6"/>
  <c r="C6" i="6"/>
  <c r="E4" i="6"/>
  <c r="I97" i="8"/>
  <c r="J16" i="8"/>
  <c r="D73" i="7"/>
  <c r="I35" i="7"/>
  <c r="G25" i="7"/>
  <c r="E30" i="6"/>
  <c r="J11" i="6"/>
  <c r="E8" i="6"/>
  <c r="F148" i="8"/>
  <c r="C139" i="8"/>
  <c r="G133" i="8"/>
  <c r="C125" i="8"/>
  <c r="E119" i="8"/>
  <c r="E117" i="8"/>
  <c r="J107" i="8"/>
  <c r="C105" i="8"/>
  <c r="C102" i="8"/>
  <c r="E99" i="8"/>
  <c r="J96" i="8"/>
  <c r="C86" i="8"/>
  <c r="C71" i="8"/>
  <c r="G65" i="8"/>
  <c r="F51" i="8"/>
  <c r="C33" i="8"/>
  <c r="I17" i="8"/>
  <c r="K15" i="8"/>
  <c r="D14" i="8"/>
  <c r="H7" i="8"/>
  <c r="K79" i="7"/>
  <c r="D75" i="7"/>
  <c r="C61" i="7"/>
  <c r="I43" i="7"/>
  <c r="H36" i="7"/>
  <c r="I34" i="7"/>
  <c r="D29" i="7"/>
  <c r="G26" i="7"/>
  <c r="I39" i="6"/>
  <c r="K32" i="6"/>
  <c r="D31" i="6"/>
  <c r="F29" i="6"/>
  <c r="H27" i="6"/>
  <c r="I12" i="6"/>
  <c r="K10" i="6"/>
  <c r="D9" i="6"/>
  <c r="F7" i="6"/>
  <c r="H5" i="6"/>
  <c r="A19" i="1"/>
  <c r="D136" i="8"/>
  <c r="E120" i="8"/>
  <c r="F112" i="8"/>
  <c r="K102" i="8"/>
  <c r="D95" i="8"/>
  <c r="F66" i="8"/>
  <c r="F43" i="8"/>
  <c r="C15" i="8"/>
  <c r="J5" i="8"/>
  <c r="E50" i="7"/>
  <c r="I33" i="7"/>
  <c r="J38" i="6"/>
  <c r="G28" i="6"/>
  <c r="C10" i="6"/>
  <c r="I4" i="6"/>
  <c r="D147" i="8"/>
  <c r="G137" i="8"/>
  <c r="D130" i="8"/>
  <c r="J120" i="8"/>
  <c r="J118" i="8"/>
  <c r="F113" i="8"/>
  <c r="F107" i="8"/>
  <c r="E104" i="8"/>
  <c r="I100" i="8"/>
  <c r="D98" i="8"/>
  <c r="F96" i="8"/>
  <c r="C81" i="8"/>
  <c r="J66" i="8"/>
  <c r="C65" i="8"/>
  <c r="F47" i="8"/>
  <c r="C29" i="8"/>
  <c r="E17" i="8"/>
  <c r="G15" i="8"/>
  <c r="I11" i="8"/>
  <c r="C7" i="8"/>
  <c r="G79" i="7"/>
  <c r="G74" i="7"/>
  <c r="J50" i="7"/>
  <c r="E43" i="7"/>
  <c r="D36" i="7"/>
  <c r="D34" i="7"/>
  <c r="H28" i="7"/>
  <c r="C26" i="7"/>
  <c r="E39" i="6"/>
  <c r="G32" i="6"/>
  <c r="I30" i="6"/>
  <c r="K28" i="6"/>
  <c r="D27" i="6"/>
  <c r="E12" i="6"/>
  <c r="G10" i="6"/>
  <c r="I8" i="6"/>
  <c r="K6" i="6"/>
  <c r="D5" i="6"/>
  <c r="C146" i="8"/>
  <c r="F128" i="8"/>
  <c r="E118" i="8"/>
  <c r="K106" i="8"/>
  <c r="E100" i="8"/>
  <c r="C79" i="8"/>
  <c r="F59" i="8"/>
  <c r="C25" i="8"/>
  <c r="E11" i="8"/>
  <c r="C79" i="7"/>
  <c r="H42" i="7"/>
  <c r="D28" i="7"/>
  <c r="C32" i="6"/>
  <c r="H25" i="6"/>
  <c r="G6" i="6"/>
  <c r="L63" i="35" l="1"/>
  <c r="L64" i="35" s="1"/>
  <c r="H63" i="35"/>
  <c r="H64" i="35" s="1"/>
  <c r="G63" i="35"/>
  <c r="G64" i="35" s="1"/>
  <c r="F63" i="35"/>
  <c r="F64" i="35" s="1"/>
  <c r="E63" i="35"/>
  <c r="E64" i="35" s="1"/>
  <c r="K62" i="35"/>
  <c r="K61" i="35"/>
  <c r="L54" i="35"/>
  <c r="H54" i="35"/>
  <c r="G54" i="35"/>
  <c r="F54" i="35"/>
  <c r="E54" i="35"/>
  <c r="K53" i="35"/>
  <c r="K52" i="35"/>
  <c r="L47" i="35"/>
  <c r="H47" i="35"/>
  <c r="G47" i="35"/>
  <c r="F47" i="35"/>
  <c r="E47" i="35"/>
  <c r="K46" i="35"/>
  <c r="K45" i="35"/>
  <c r="F39" i="35"/>
  <c r="K36" i="35"/>
  <c r="K35" i="35"/>
  <c r="F35" i="35"/>
  <c r="K34" i="35"/>
  <c r="L28" i="35"/>
  <c r="G28" i="35"/>
  <c r="F28" i="35"/>
  <c r="E28" i="35"/>
  <c r="K27" i="35"/>
  <c r="H26" i="35"/>
  <c r="K26" i="35" s="1"/>
  <c r="K22" i="35"/>
  <c r="H21" i="35"/>
  <c r="H23" i="35" s="1"/>
  <c r="K20" i="35"/>
  <c r="K19" i="35"/>
  <c r="L16" i="35"/>
  <c r="G16" i="35"/>
  <c r="F16" i="35"/>
  <c r="E16" i="35"/>
  <c r="K15" i="35"/>
  <c r="H14" i="35"/>
  <c r="H16" i="35" s="1"/>
  <c r="F66" i="35" l="1"/>
  <c r="G66" i="35"/>
  <c r="H66" i="35"/>
  <c r="E66" i="35"/>
  <c r="L66" i="35"/>
  <c r="K37" i="35"/>
  <c r="K39" i="35" s="1"/>
  <c r="K47" i="35"/>
  <c r="K63" i="35"/>
  <c r="K64" i="35" s="1"/>
  <c r="K54" i="35"/>
  <c r="H28" i="35"/>
  <c r="K28" i="35"/>
  <c r="D17" i="26"/>
  <c r="K16" i="35"/>
  <c r="K14" i="35"/>
  <c r="K21" i="35"/>
  <c r="K23" i="35" s="1"/>
  <c r="K66" i="35" l="1"/>
  <c r="K7" i="13"/>
  <c r="K9" i="13"/>
  <c r="H5" i="13" l="1"/>
  <c r="H14" i="13" s="1"/>
  <c r="N21" i="6" l="1"/>
  <c r="D14" i="26" l="1"/>
  <c r="D12" i="26"/>
  <c r="C16" i="24"/>
  <c r="A15" i="24"/>
  <c r="A14" i="24"/>
  <c r="K18" i="24"/>
  <c r="G18" i="24"/>
  <c r="G15" i="24"/>
  <c r="I13" i="24"/>
  <c r="K11" i="24"/>
  <c r="J11" i="24"/>
  <c r="G11" i="24"/>
  <c r="G10" i="24"/>
  <c r="G9" i="24"/>
  <c r="G7" i="24"/>
  <c r="E7" i="24"/>
  <c r="B2" i="33" s="1"/>
  <c r="A7" i="24"/>
  <c r="B1" i="33" s="1"/>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B2" i="32" l="1"/>
  <c r="B2" i="29"/>
  <c r="A2" i="28"/>
  <c r="A2" i="25"/>
  <c r="B2" i="31"/>
  <c r="A1" i="26"/>
  <c r="B1" i="30"/>
  <c r="B1" i="32"/>
  <c r="A1" i="25"/>
  <c r="A2" i="26"/>
  <c r="A1" i="28"/>
  <c r="B1" i="29"/>
  <c r="B2" i="30"/>
  <c r="B1" i="31"/>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c r="B49" i="23" s="1"/>
  <c r="B62" i="23" s="1"/>
  <c r="B72" i="23" s="1"/>
  <c r="B76" i="23" s="1"/>
  <c r="B80" i="23" s="1"/>
  <c r="B85" i="23" s="1"/>
  <c r="B86" i="23" s="1"/>
  <c r="B87"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c r="B1835" i="34"/>
  <c r="D1835" i="34"/>
  <c r="B1836" i="34"/>
  <c r="D1836" i="34"/>
  <c r="C21" i="12"/>
  <c r="B1837" i="34"/>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c r="B1849" i="34"/>
  <c r="D1849" i="34"/>
  <c r="B1850" i="34"/>
  <c r="D1850" i="34"/>
  <c r="D21" i="12"/>
  <c r="B1851" i="34"/>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c r="B1863" i="34"/>
  <c r="D1863" i="34"/>
  <c r="B1864" i="34"/>
  <c r="D1864" i="34"/>
  <c r="E21" i="12"/>
  <c r="B1865" i="34"/>
  <c r="D1865" i="34" s="1"/>
  <c r="B1866" i="34"/>
  <c r="D1866" i="34" s="1"/>
  <c r="F6" i="12"/>
  <c r="F7" i="12"/>
  <c r="B1868" i="34"/>
  <c r="D1868" i="34" s="1"/>
  <c r="F12" i="12"/>
  <c r="B1869" i="34"/>
  <c r="D1869" i="34" s="1"/>
  <c r="F11" i="12"/>
  <c r="B1870" i="34"/>
  <c r="D1870" i="34" s="1"/>
  <c r="F8" i="12"/>
  <c r="B1871" i="34"/>
  <c r="D1871" i="34" s="1"/>
  <c r="F9" i="12"/>
  <c r="B1872" i="34" s="1"/>
  <c r="D1872" i="34" s="1"/>
  <c r="F10" i="12"/>
  <c r="B1873" i="34" s="1"/>
  <c r="D1873" i="34" s="1"/>
  <c r="F14" i="12"/>
  <c r="B1874" i="34" s="1"/>
  <c r="D1874" i="34" s="1"/>
  <c r="F13" i="12"/>
  <c r="B3688" i="34" s="1"/>
  <c r="D3688" i="34" s="1"/>
  <c r="F17" i="12"/>
  <c r="B1876" i="34"/>
  <c r="D1876" i="34" s="1"/>
  <c r="F18" i="12"/>
  <c r="B1877" i="34"/>
  <c r="D1877" i="34" s="1"/>
  <c r="F20" i="12"/>
  <c r="B1878" i="34"/>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c r="B3729" i="34"/>
  <c r="D3729" i="34"/>
  <c r="B3730" i="34"/>
  <c r="D3730" i="34"/>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J32" i="12" s="1"/>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c r="B6415" i="34"/>
  <c r="D6415" i="34"/>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K6" i="14"/>
  <c r="B7604" i="34" s="1"/>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5" i="23"/>
  <c r="D77" i="23"/>
  <c r="D78" i="23"/>
  <c r="D85" i="23"/>
  <c r="B65" i="19"/>
  <c r="B66"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D22" i="4"/>
  <c r="J22" i="4"/>
  <c r="L22" i="4"/>
  <c r="D24" i="4"/>
  <c r="B4270" i="34" s="1"/>
  <c r="D4270" i="34" s="1"/>
  <c r="B83" i="23"/>
  <c r="L5" i="14"/>
  <c r="B2056" i="34" s="1"/>
  <c r="D2056" i="34" s="1"/>
  <c r="D6103" i="34" l="1"/>
  <c r="B2030" i="34"/>
  <c r="D2030" i="34" s="1"/>
  <c r="I13" i="14"/>
  <c r="J90" i="3"/>
  <c r="I24" i="13"/>
  <c r="F21" i="12"/>
  <c r="B7591" i="34"/>
  <c r="M15" i="6"/>
  <c r="B6297" i="34" s="1"/>
  <c r="D6297" i="34" s="1"/>
  <c r="F64" i="15"/>
  <c r="D13" i="11"/>
  <c r="B3726" i="34" s="1"/>
  <c r="D3726" i="34" s="1"/>
  <c r="F70" i="15"/>
  <c r="B3454" i="34"/>
  <c r="D3454" i="34" s="1"/>
  <c r="M20" i="6"/>
  <c r="B2864" i="34" s="1"/>
  <c r="D2864" i="34" s="1"/>
  <c r="L15" i="14"/>
  <c r="B3459" i="34" s="1"/>
  <c r="D3459" i="34" s="1"/>
  <c r="B2029" i="34"/>
  <c r="D2029" i="34" s="1"/>
  <c r="I12" i="14"/>
  <c r="M19" i="6"/>
  <c r="B276" i="34" s="1"/>
  <c r="D276" i="34" s="1"/>
  <c r="B2028" i="34"/>
  <c r="D2028" i="34" s="1"/>
  <c r="I10" i="14"/>
  <c r="M18" i="6"/>
  <c r="B275" i="34" s="1"/>
  <c r="D275" i="34" s="1"/>
  <c r="B7609" i="34"/>
  <c r="I9" i="14"/>
  <c r="B2027" i="34"/>
  <c r="D2027" i="34" s="1"/>
  <c r="I8" i="14"/>
  <c r="M17" i="6"/>
  <c r="B274" i="34" s="1"/>
  <c r="D274" i="34" s="1"/>
  <c r="B2026" i="34"/>
  <c r="D2026" i="34" s="1"/>
  <c r="M16" i="6"/>
  <c r="F19" i="11"/>
  <c r="D11" i="4"/>
  <c r="D37" i="23"/>
  <c r="H29" i="5"/>
  <c r="K28" i="5" s="1"/>
  <c r="O27" i="5" s="1"/>
  <c r="O29" i="5" s="1"/>
  <c r="H33" i="5"/>
  <c r="F69" i="15"/>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0" i="34"/>
  <c r="B7230" i="34"/>
  <c r="D7230" i="34" s="1"/>
  <c r="I341" i="9"/>
  <c r="B7202" i="34"/>
  <c r="D7202" i="34" s="1"/>
  <c r="F331" i="9"/>
  <c r="B7219" i="34" s="1"/>
  <c r="D7219" i="34" s="1"/>
  <c r="B7503" i="34"/>
  <c r="L34" i="10"/>
  <c r="B7531" i="34" s="1"/>
  <c r="D7251" i="34"/>
  <c r="B7214" i="34"/>
  <c r="D7214" i="34" s="1"/>
  <c r="H331" i="9"/>
  <c r="B7221" i="34" s="1"/>
  <c r="D7221" i="34" s="1"/>
  <c r="B7201" i="34"/>
  <c r="D7201" i="34" s="1"/>
  <c r="E331" i="9"/>
  <c r="B7218" i="34" s="1"/>
  <c r="D7218" i="34" s="1"/>
  <c r="B6917" i="34"/>
  <c r="D6917" i="34" s="1"/>
  <c r="J74" i="9"/>
  <c r="D273" i="8"/>
  <c r="B5501" i="34" s="1"/>
  <c r="D5501" i="34" s="1"/>
  <c r="D7256" i="34"/>
  <c r="D7255" i="34"/>
  <c r="D7254" i="34"/>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30" i="23" l="1"/>
  <c r="B7760" i="34"/>
  <c r="D7760" i="34" s="1"/>
  <c r="B2042" i="34"/>
  <c r="D2042" i="34" s="1"/>
  <c r="K13" i="14"/>
  <c r="B1879" i="34"/>
  <c r="D1879" i="34" s="1"/>
  <c r="H22" i="4"/>
  <c r="D7253" i="34"/>
  <c r="D7252" i="34"/>
  <c r="I26" i="13"/>
  <c r="B7741" i="34" s="1"/>
  <c r="D7741" i="34" s="1"/>
  <c r="B1996" i="34"/>
  <c r="D1996" i="34" s="1"/>
  <c r="B1365" i="34"/>
  <c r="D1365" i="34" s="1"/>
  <c r="I16" i="14"/>
  <c r="B2043" i="34" s="1"/>
  <c r="D2043" i="34" s="1"/>
  <c r="B2041" i="34"/>
  <c r="D2041" i="34" s="1"/>
  <c r="K12" i="14"/>
  <c r="B2040" i="34"/>
  <c r="D2040" i="34" s="1"/>
  <c r="K10" i="14"/>
  <c r="K9" i="14"/>
  <c r="B7611" i="34"/>
  <c r="B2039" i="34"/>
  <c r="D2039" i="34" s="1"/>
  <c r="K8" i="14"/>
  <c r="B280" i="34"/>
  <c r="D280" i="34" s="1"/>
  <c r="M41" i="6"/>
  <c r="M23" i="6"/>
  <c r="B279" i="34" s="1"/>
  <c r="D279" i="34" s="1"/>
  <c r="B273" i="34"/>
  <c r="D273" i="34" s="1"/>
  <c r="B2031" i="34"/>
  <c r="D2031" i="34" s="1"/>
  <c r="D274" i="8"/>
  <c r="D7" i="7" s="1"/>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5507" i="34"/>
  <c r="D5507" i="34" s="1"/>
  <c r="B7298" i="34"/>
  <c r="C35" i="10"/>
  <c r="B7299" i="34" s="1"/>
  <c r="B2054" i="34" l="1"/>
  <c r="D2054" i="34" s="1"/>
  <c r="L13" i="14"/>
  <c r="B2060" i="34" s="1"/>
  <c r="D2060" i="34" s="1"/>
  <c r="K354" i="9"/>
  <c r="K355" i="9" s="1"/>
  <c r="B3681" i="34" s="1"/>
  <c r="D3681" i="34" s="1"/>
  <c r="D275" i="8"/>
  <c r="B5508" i="34" s="1"/>
  <c r="D5508" i="34" s="1"/>
  <c r="K16" i="14"/>
  <c r="B2055" i="34" s="1"/>
  <c r="D2055" i="34" s="1"/>
  <c r="B2053" i="34"/>
  <c r="D2053" i="34" s="1"/>
  <c r="L12" i="14"/>
  <c r="B2059" i="34" s="1"/>
  <c r="D2059" i="34" s="1"/>
  <c r="B2052" i="34"/>
  <c r="D2052" i="34" s="1"/>
  <c r="L10" i="14"/>
  <c r="B2058" i="34" s="1"/>
  <c r="D2058" i="34" s="1"/>
  <c r="B7613" i="34"/>
  <c r="L9" i="14"/>
  <c r="B7614" i="34" s="1"/>
  <c r="B2051" i="34"/>
  <c r="D2051" i="34" s="1"/>
  <c r="L8" i="14"/>
  <c r="B2057" i="34" s="1"/>
  <c r="D2057" i="34" s="1"/>
  <c r="B281" i="34"/>
  <c r="D281" i="34" s="1"/>
  <c r="D60" i="23"/>
  <c r="C6" i="7"/>
  <c r="B2553" i="34" s="1"/>
  <c r="D2553"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B1332" i="34"/>
  <c r="D1332" i="34" s="1"/>
  <c r="E17" i="7"/>
  <c r="B2635" i="34" s="1"/>
  <c r="D2635" i="34" s="1"/>
  <c r="L16" i="14"/>
  <c r="B2061" i="34" s="1"/>
  <c r="D2061" i="34" s="1"/>
  <c r="F8" i="7"/>
  <c r="B2595" i="34" s="1"/>
  <c r="D2595" i="34" s="1"/>
  <c r="D10" i="26"/>
  <c r="D19" i="26" s="1"/>
  <c r="D32" i="26" s="1"/>
  <c r="D49" i="26" s="1"/>
  <c r="B6227" i="34"/>
  <c r="D6227" i="34" s="1"/>
  <c r="B1152" i="34"/>
  <c r="D1152" i="34" s="1"/>
  <c r="B2658" i="34"/>
  <c r="D2658" i="34" s="1"/>
  <c r="K17" i="7"/>
  <c r="B3575" i="34" s="1"/>
  <c r="D3575" i="34" s="1"/>
  <c r="D8" i="7"/>
  <c r="D10" i="7" s="1"/>
  <c r="B4123" i="34" s="1"/>
  <c r="D4123" i="34" s="1"/>
  <c r="L41" i="6"/>
  <c r="F10" i="7"/>
  <c r="B4125" i="34" s="1"/>
  <c r="D4125" i="34" s="1"/>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E19" i="7" l="1"/>
  <c r="B4138" i="34" s="1"/>
  <c r="D4138" i="34" s="1"/>
  <c r="D6" i="22"/>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F19" i="7"/>
  <c r="B4139" i="34" s="1"/>
  <c r="D4139" i="34" s="1"/>
  <c r="B2600" i="34"/>
  <c r="D2600" i="34" s="1"/>
  <c r="F20" i="7"/>
  <c r="B2573" i="34"/>
  <c r="D2573" i="34" s="1"/>
  <c r="D19" i="7"/>
  <c r="B4137" i="34" s="1"/>
  <c r="D4137" i="34" s="1"/>
  <c r="C7" i="22"/>
  <c r="C8" i="22" s="1"/>
  <c r="F176" i="15" l="1"/>
  <c r="F78" i="15"/>
  <c r="D8" i="22"/>
  <c r="F6"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E78" i="7"/>
  <c r="B2636" i="34"/>
  <c r="D2636" i="34" s="1"/>
  <c r="D70" i="23"/>
  <c r="J82" i="7"/>
  <c r="B6266" i="34"/>
  <c r="D6266" i="34" s="1"/>
  <c r="F178" i="15" l="1"/>
  <c r="F180" i="15" s="1"/>
  <c r="F8" i="22"/>
  <c r="K81" i="7"/>
  <c r="B3591" i="34" s="1"/>
  <c r="D3591" i="34" s="1"/>
  <c r="B3239" i="34"/>
  <c r="D3239" i="34" s="1"/>
  <c r="B3278" i="34"/>
  <c r="D3278" i="34" s="1"/>
  <c r="E81" i="7"/>
  <c r="J31" i="12" s="1"/>
  <c r="J49"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D71" i="23" l="1"/>
  <c r="K82" i="7"/>
  <c r="K83" i="7" s="1"/>
  <c r="B6284" i="34" s="1"/>
  <c r="D6284" i="34" s="1"/>
  <c r="N22" i="6"/>
  <c r="B4172" i="34"/>
  <c r="D4172" i="34" s="1"/>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6275" i="34" l="1"/>
  <c r="D6275" i="34" s="1"/>
  <c r="B283" i="34"/>
  <c r="D283" i="34" s="1"/>
  <c r="N23" i="6"/>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284" i="34" l="1"/>
  <c r="D284" i="34" s="1"/>
  <c r="D61" i="23"/>
  <c r="D35" i="23"/>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<sst xmlns="http://schemas.openxmlformats.org/spreadsheetml/2006/main" count="5210" uniqueCount="2202">
  <si>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</si>
  <si>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</si>
  <si>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</si>
  <si>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</si>
  <si>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</si>
  <si>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</si>
  <si>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</si>
  <si>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</si>
  <si>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</si>
  <si>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</si>
  <si>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</si>
  <si>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</si>
  <si>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</si>
  <si>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</si>
  <si>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</si>
  <si>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</si>
  <si>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</si>
  <si>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</si>
  <si>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</si>
  <si>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</si>
  <si>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</si>
  <si>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</si>
  <si>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</si>
  <si>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</si>
  <si>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</si>
  <si>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</si>
  <si>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</si>
  <si>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</si>
  <si>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</si>
  <si>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</si>
  <si>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</si>
  <si>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</si>
  <si>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</si>
  <si>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</si>
  <si>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</si>
  <si>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</si>
  <si>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</si>
  <si>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</si>
  <si>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</si>
  <si>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</si>
  <si>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</si>
  <si>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</si>
  <si>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</si>
  <si>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</si>
  <si>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</si>
  <si>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</si>
  <si>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</si>
  <si>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</si>
  <si>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</si>
  <si>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</si>
  <si>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</si>
  <si>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</si>
  <si>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</si>
  <si>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</si>
  <si>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</si>
  <si>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</si>
  <si>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</si>
  <si>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</si>
  <si>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</si>
  <si>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</si>
  <si>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</si>
  <si>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</si>
  <si>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</si>
  <si>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</si>
  <si>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</si>
  <si>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</si>
  <si>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</si>
  <si>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</si>
  <si>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</si>
  <si>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</si>
  <si>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</si>
  <si>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</si>
  <si>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</si>
  <si>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</si>
  <si>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</si>
  <si>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</si>
  <si>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</si>
  <si>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</si>
  <si>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</si>
  <si>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</si>
  <si>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</si>
  <si>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</si>
  <si>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</si>
  <si>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</si>
  <si>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</si>
  <si>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</si>
  <si>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</si>
  <si>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</si>
  <si>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</si>
  <si>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</si>
  <si>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</si>
  <si>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</si>
  <si>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</si>
  <si>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</si>
  <si>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</si>
  <si>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</si>
  <si>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</si>
  <si>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</si>
  <si>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</si>
  <si>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</si>
  <si>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</si>
  <si>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</si>
  <si>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</si>
  <si>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</si>
  <si>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</si>
  <si>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</si>
  <si>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</si>
  <si>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</si>
  <si>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</si>
  <si>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</si>
  <si>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</si>
  <si>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</si>
  <si>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</si>
  <si>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</si>
  <si>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</si>
  <si>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</si>
  <si>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</si>
  <si>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</si>
  <si>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</si>
  <si>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</si>
  <si>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</si>
  <si>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</si>
  <si>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</si>
  <si>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</si>
  <si>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</si>
  <si>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</si>
  <si>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</si>
  <si>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</si>
  <si>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</si>
  <si>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</si>
  <si>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</si>
  <si>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</si>
  <si>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</si>
  <si>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</si>
  <si>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</si>
  <si>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</si>
  <si>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</si>
  <si>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</si>
  <si>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</si>
  <si>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</si>
  <si>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</si>
  <si>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</si>
  <si>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</si>
  <si>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</si>
  <si>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</si>
  <si>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</si>
  <si>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</si>
  <si>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</si>
  <si>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</si>
  <si>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</si>
  <si>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</si>
  <si>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</si>
  <si>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</si>
  <si>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</si>
  <si>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</si>
  <si>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</si>
  <si>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</si>
  <si>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</si>
  <si>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</si>
  <si>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</si>
  <si>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</si>
  <si>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</si>
  <si>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</si>
  <si>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</si>
  <si>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</si>
  <si>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</si>
  <si>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</si>
  <si>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</si>
  <si>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</si>
  <si>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</si>
  <si>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</si>
  <si>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</si>
  <si>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</si>
  <si>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</si>
  <si>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</si>
  <si>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</si>
  <si>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</si>
  <si>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</si>
  <si>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</si>
  <si>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</si>
  <si>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</si>
  <si>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</si>
  <si>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</si>
  <si>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</si>
  <si>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</si>
  <si>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</si>
  <si>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</si>
  <si>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</si>
  <si>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</si>
  <si>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</si>
  <si>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</si>
  <si>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</si>
  <si>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</si>
  <si>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</si>
  <si>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</si>
  <si>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</si>
  <si>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</si>
  <si>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</si>
  <si>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</si>
  <si>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</si>
  <si>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</si>
  <si>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</si>
  <si>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</si>
  <si>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</si>
  <si>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</si>
  <si>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</si>
  <si>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</si>
  <si>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</si>
  <si>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</si>
  <si>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</si>
  <si>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</si>
  <si>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</si>
  <si>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</si>
  <si>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</si>
  <si>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</si>
  <si>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</si>
  <si>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</si>
  <si>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</si>
  <si>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</si>
  <si>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</si>
  <si>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</si>
  <si>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</si>
  <si>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</si>
  <si>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</si>
  <si>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</si>
  <si>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</si>
  <si>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</si>
  <si>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</si>
  <si>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</si>
  <si>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</si>
  <si>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</si>
  <si>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</si>
  <si>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</si>
  <si>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</si>
  <si>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</si>
  <si>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</si>
  <si>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</si>
  <si>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</si>
  <si>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</si>
  <si>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</si>
  <si>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</si>
  <si>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</si>
  <si>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</si>
  <si>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</si>
  <si>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</si>
  <si>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</si>
  <si>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</si>
  <si>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</si>
  <si>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</si>
  <si>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</si>
  <si>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</si>
  <si>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</si>
  <si>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</si>
  <si>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</si>
  <si>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</si>
  <si>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</si>
  <si>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</si>
  <si>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</si>
  <si>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</si>
  <si>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</si>
  <si>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</si>
  <si>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</si>
  <si>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</si>
  <si>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</si>
  <si>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</si>
  <si>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</si>
  <si>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</si>
  <si>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</si>
  <si>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</si>
  <si>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</si>
  <si>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</si>
  <si>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</si>
  <si>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</si>
  <si>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</si>
  <si>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</si>
  <si>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</si>
  <si>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</si>
  <si>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</si>
  <si>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</si>
  <si>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</si>
  <si>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</si>
  <si>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</si>
  <si>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</si>
  <si>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</si>
  <si>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</si>
  <si>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</si>
  <si>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</si>
  <si>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</si>
  <si>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</si>
  <si>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</si>
  <si>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</si>
  <si>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</si>
  <si>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</si>
  <si>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</si>
  <si>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</si>
  <si>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</si>
  <si>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</si>
  <si>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</si>
  <si>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</si>
  <si>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</si>
  <si>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</si>
  <si>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</si>
  <si>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</si>
  <si>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</si>
  <si>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</si>
  <si>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</si>
  <si>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</si>
  <si>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</si>
  <si>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</si>
  <si>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</si>
  <si>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</si>
  <si>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</si>
  <si>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</si>
  <si>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</si>
  <si>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</si>
  <si>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</si>
  <si>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</si>
  <si>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</si>
  <si>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</si>
  <si>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</si>
  <si>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</si>
  <si>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</si>
  <si>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</si>
  <si>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</si>
  <si>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</si>
  <si>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</si>
  <si>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</si>
  <si>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</si>
  <si>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</si>
  <si>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</si>
  <si>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</si>
  <si>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</si>
  <si>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</si>
  <si>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</si>
  <si>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</si>
  <si>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</si>
  <si>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</si>
  <si>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</si>
  <si>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</si>
  <si>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</si>
  <si>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</si>
  <si>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</si>
  <si>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</si>
  <si>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</si>
  <si>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</si>
  <si>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</si>
  <si>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</si>
  <si>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</si>
  <si>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</si>
  <si>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</si>
  <si>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</si>
  <si>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</si>
  <si>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</si>
  <si>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</si>
  <si>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</si>
  <si>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</si>
  <si>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</si>
  <si>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</si>
  <si>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</si>
  <si>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</si>
  <si>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</si>
  <si>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</si>
  <si>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</si>
  <si>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</si>
  <si>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</si>
  <si>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</si>
  <si>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</si>
  <si>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</si>
  <si>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</si>
  <si>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</si>
  <si>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</si>
  <si>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</si>
  <si>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</si>
  <si>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</si>
  <si>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</si>
  <si>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</si>
  <si>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</si>
  <si>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</si>
  <si>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</si>
  <si>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</si>
  <si>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</si>
  <si>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</si>
  <si>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</si>
  <si>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</si>
  <si>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</si>
  <si>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</si>
  <si>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</si>
  <si>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</si>
  <si>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</si>
  <si>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</si>
  <si>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</si>
  <si>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</si>
  <si>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</si>
  <si>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</si>
  <si>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</si>
  <si>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</si>
  <si>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</si>
  <si>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</si>
  <si>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</si>
  <si>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</si>
  <si>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</si>
  <si>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</si>
  <si>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</si>
  <si>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</si>
  <si>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</si>
  <si>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</si>
  <si>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</si>
  <si>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</si>
  <si>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</si>
  <si>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</si>
  <si>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</si>
  <si>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</si>
  <si>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</si>
  <si>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</si>
  <si>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</si>
  <si>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</si>
  <si>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</si>
  <si>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</si>
  <si>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</si>
  <si>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</si>
  <si>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</si>
  <si>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</si>
  <si>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</si>
  <si>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</si>
  <si>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</si>
  <si>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</si>
  <si>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</si>
  <si>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</si>
  <si>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</si>
  <si>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</si>
  <si>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</si>
  <si>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</si>
  <si>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</si>
  <si>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</si>
  <si>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</si>
  <si>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</si>
  <si>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</si>
  <si>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</si>
  <si>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</si>
  <si>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</si>
  <si>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</si>
  <si>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</si>
  <si>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</si>
  <si>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</si>
  <si>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</si>
  <si>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</si>
  <si>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</si>
  <si>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</si>
  <si>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</si>
  <si>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</si>
  <si>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</si>
  <si>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</si>
  <si>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</si>
  <si>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</si>
  <si>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</si>
  <si>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</si>
  <si>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</si>
  <si>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</si>
  <si>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</si>
  <si>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</si>
  <si>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</si>
  <si>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</si>
  <si>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</si>
  <si>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</si>
  <si>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</si>
  <si>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</si>
  <si>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</si>
  <si>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</si>
  <si>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</si>
  <si>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</si>
  <si>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</si>
  <si>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</si>
  <si>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</si>
  <si>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</si>
  <si>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</si>
  <si>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</si>
  <si>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</si>
  <si>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</si>
  <si>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</si>
  <si>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</si>
  <si>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</si>
  <si>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</si>
  <si>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</si>
  <si>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</si>
  <si>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</si>
  <si>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</si>
  <si>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</si>
  <si>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</si>
  <si>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</si>
  <si>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</si>
  <si>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</si>
  <si>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</si>
  <si>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</si>
  <si>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</si>
  <si>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</si>
  <si>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</si>
  <si>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</si>
  <si>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</si>
  <si>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</si>
  <si>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</si>
  <si>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</si>
  <si>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</si>
  <si>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</si>
  <si>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</si>
  <si>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</si>
  <si>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</si>
  <si>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</si>
  <si>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</si>
  <si>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</si>
  <si>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</si>
  <si>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</si>
  <si>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</si>
  <si>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</si>
  <si>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</si>
  <si>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</si>
  <si>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</si>
  <si>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</si>
  <si>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</si>
  <si>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</si>
  <si>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</si>
  <si>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</si>
  <si>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</si>
  <si>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</si>
  <si>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</si>
  <si>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</si>
  <si>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</si>
  <si>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</si>
  <si>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</si>
  <si>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</si>
  <si>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</si>
  <si>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</si>
  <si>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</si>
  <si>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</si>
  <si>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</si>
  <si>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</si>
  <si>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</si>
  <si>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</si>
  <si>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</si>
  <si>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</si>
  <si>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</si>
  <si>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</si>
  <si>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</si>
  <si>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</si>
  <si>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</si>
  <si>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</si>
  <si>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</si>
  <si>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</si>
  <si>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</si>
  <si>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</si>
  <si>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</si>
  <si>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</si>
  <si>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</si>
  <si>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</si>
  <si>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</si>
  <si>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</si>
  <si>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</si>
  <si>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</si>
  <si>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</si>
  <si>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</si>
  <si>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</si>
  <si>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</si>
  <si>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</si>
  <si>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</si>
  <si>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</si>
  <si>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</si>
  <si>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</si>
  <si>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</si>
  <si>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</si>
  <si>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</si>
  <si>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</si>
  <si>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</si>
  <si>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</si>
  <si>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</si>
  <si>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</si>
  <si>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</si>
  <si>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</si>
  <si>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</si>
  <si>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</si>
  <si>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</si>
  <si>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</si>
  <si>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</si>
  <si>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</si>
  <si>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</si>
  <si>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</si>
  <si>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</si>
  <si>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</si>
  <si>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</si>
  <si>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</si>
  <si>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</si>
  <si>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</si>
  <si>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</si>
  <si>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</si>
  <si>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</si>
  <si>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</si>
  <si>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</si>
  <si>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</si>
  <si>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</si>
  <si>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</si>
  <si>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</si>
  <si>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</si>
  <si>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</si>
  <si>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</si>
  <si>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</si>
  <si>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</si>
  <si>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</si>
  <si>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</si>
  <si>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</si>
  <si>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</si>
  <si>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</si>
  <si>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</si>
  <si>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</si>
  <si>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</si>
  <si>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</si>
  <si>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</si>
  <si>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</si>
  <si>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</si>
  <si>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</si>
  <si>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</si>
  <si>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</si>
  <si>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</si>
  <si>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</si>
  <si>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</si>
  <si>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</si>
  <si>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</si>
  <si>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</si>
  <si>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</si>
  <si>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</si>
  <si>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</si>
  <si>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</si>
  <si>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</si>
  <si>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</si>
  <si>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</si>
  <si>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</si>
  <si>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</si>
  <si>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</si>
  <si>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</si>
  <si>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</si>
  <si>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</si>
  <si>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</si>
  <si>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</si>
  <si>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</si>
  <si>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</si>
  <si>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</si>
  <si>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</si>
  <si>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</si>
  <si>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</si>
  <si>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</si>
  <si>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</si>
  <si>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</si>
  <si>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</si>
  <si>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</si>
  <si>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</si>
  <si>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</si>
  <si>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</si>
  <si>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</si>
  <si>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</si>
  <si>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</si>
  <si>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</si>
  <si>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</si>
  <si>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</si>
  <si>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</si>
  <si>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</si>
  <si>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</si>
  <si>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</si>
  <si>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</si>
  <si>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</si>
  <si>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</si>
  <si>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</si>
  <si>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</si>
  <si>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</si>
  <si>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</si>
  <si>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</si>
  <si>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</si>
  <si>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</si>
  <si>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</si>
  <si>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</si>
  <si>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</si>
  <si>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</si>
  <si>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</si>
  <si>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</si>
  <si>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</si>
  <si>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</si>
  <si>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</si>
  <si>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</si>
  <si>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</si>
  <si>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</si>
  <si>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</si>
  <si>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</si>
  <si>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</si>
  <si>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</si>
  <si>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</si>
  <si>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</si>
  <si>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</si>
  <si>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</si>
  <si>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</si>
  <si>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</si>
  <si>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</si>
  <si>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</si>
  <si>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</si>
  <si>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</si>
  <si>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</si>
  <si>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</si>
  <si>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</si>
  <si>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</si>
  <si>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</si>
  <si>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</si>
  <si>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</si>
  <si>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</si>
  <si>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</si>
  <si>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</si>
  <si>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</si>
  <si>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</si>
  <si>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</si>
  <si>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</si>
  <si>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</si>
  <si>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</si>
  <si>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</si>
  <si>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</si>
  <si>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</si>
  <si>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</si>
  <si>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</si>
  <si>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</si>
  <si>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</si>
  <si>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</si>
  <si>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</si>
  <si>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</si>
  <si>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</si>
  <si>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</si>
  <si>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</si>
  <si>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</si>
  <si>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</si>
  <si>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</si>
  <si>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</si>
  <si>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</si>
  <si>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</si>
  <si>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</si>
  <si>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</si>
  <si>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</si>
  <si>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</si>
  <si>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</si>
  <si>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</si>
  <si>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</si>
  <si>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</si>
  <si>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</si>
  <si>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</si>
  <si>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</si>
  <si>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</si>
  <si>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</si>
  <si>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</si>
  <si>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</si>
  <si>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</si>
  <si>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</si>
  <si>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</si>
  <si>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</si>
  <si>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</si>
  <si>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</si>
  <si>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</si>
  <si>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</si>
  <si>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</si>
  <si>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</si>
  <si>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</si>
  <si>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</si>
  <si>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</si>
  <si>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</si>
  <si>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</si>
  <si>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</si>
  <si>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</si>
  <si>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</si>
  <si>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</si>
  <si>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</si>
  <si>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</si>
  <si>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</si>
  <si>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</si>
  <si>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</si>
  <si>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</si>
  <si>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</si>
  <si>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</si>
  <si>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</si>
  <si>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</si>
  <si>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</si>
  <si>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</si>
  <si>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</si>
  <si>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</si>
  <si>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</si>
  <si>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</si>
  <si>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</si>
  <si>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</si>
  <si>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</si>
  <si>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</si>
  <si>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</si>
  <si>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</si>
  <si>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</si>
  <si>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</si>
  <si>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</si>
  <si>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</si>
  <si>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</si>
  <si>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</si>
  <si>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</si>
  <si>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</si>
  <si>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</si>
  <si>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</si>
  <si>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</si>
  <si>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</si>
  <si>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</si>
  <si>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</si>
  <si>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</si>
  <si>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</si>
  <si>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</si>
  <si>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</si>
  <si>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</si>
  <si>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</si>
  <si>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</si>
  <si>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</si>
  <si>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</si>
  <si>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</si>
  <si>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</si>
  <si>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</si>
  <si>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</si>
  <si>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</si>
  <si>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</si>
  <si>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</si>
  <si>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</si>
  <si>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</si>
  <si>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</si>
  <si>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</si>
  <si>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</si>
  <si>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</si>
  <si>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</si>
  <si>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</si>
  <si>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</si>
  <si>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</si>
  <si>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</si>
  <si>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</si>
  <si>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</si>
  <si>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</si>
  <si>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</si>
  <si>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</si>
  <si>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</si>
  <si>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</si>
  <si>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</si>
  <si>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</si>
  <si>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</si>
  <si>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</si>
  <si>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</si>
  <si>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</si>
  <si>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</si>
  <si>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</si>
  <si>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</si>
  <si>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</si>
  <si>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</si>
  <si>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</si>
  <si>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</si>
  <si>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</si>
  <si>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</si>
  <si>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</si>
  <si>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</si>
  <si>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</si>
  <si>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</si>
  <si>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</si>
  <si>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</si>
  <si>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</si>
  <si>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</si>
  <si>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</si>
  <si>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</si>
  <si>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</si>
  <si>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</si>
  <si>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</si>
  <si>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</si>
  <si>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</si>
  <si>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</si>
  <si>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</si>
  <si>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</si>
  <si>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</si>
  <si>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</si>
  <si>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</si>
  <si>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</si>
  <si>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</si>
  <si>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</si>
  <si>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</si>
  <si>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</si>
  <si>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</si>
  <si>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</si>
  <si>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</si>
  <si>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</si>
  <si>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</si>
  <si>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</si>
  <si>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</si>
  <si>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</si>
  <si>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</si>
  <si>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</si>
  <si>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</si>
  <si>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</si>
  <si>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</si>
  <si>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</si>
  <si>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</si>
  <si>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</si>
  <si>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</si>
  <si>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</si>
  <si>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</si>
  <si>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</si>
  <si>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</si>
  <si>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</si>
  <si>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</si>
  <si>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</si>
  <si>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</si>
  <si>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</si>
  <si>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</si>
  <si>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</si>
  <si>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</si>
  <si>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</si>
  <si>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</si>
  <si>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</si>
  <si>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</si>
  <si>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</si>
  <si>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</si>
  <si>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</si>
  <si>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</si>
  <si>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</si>
  <si>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</si>
  <si>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</si>
  <si>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</si>
  <si>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</si>
  <si>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</si>
  <si>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</si>
  <si>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</si>
  <si>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</si>
  <si>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</si>
  <si>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</si>
  <si>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</si>
  <si>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</si>
  <si>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</si>
  <si>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</si>
  <si>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</si>
  <si>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</si>
  <si>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</si>
  <si>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</si>
  <si>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</si>
  <si>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</si>
  <si>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</si>
  <si>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</si>
  <si>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</si>
  <si>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</si>
  <si>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</si>
  <si>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</si>
  <si>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</si>
  <si>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</si>
  <si>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</si>
  <si>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</si>
  <si>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</si>
  <si>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</si>
  <si>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</si>
  <si>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</si>
  <si>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</si>
  <si>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</si>
  <si>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</si>
  <si>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</si>
  <si>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</si>
  <si>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</si>
  <si>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</si>
  <si>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</si>
  <si>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</si>
  <si>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</si>
  <si>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</si>
  <si>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</si>
  <si>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</si>
  <si>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</si>
  <si>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</si>
  <si>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</si>
  <si>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</si>
  <si>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</si>
  <si>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</si>
  <si>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</si>
  <si>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</si>
  <si>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</si>
  <si>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</si>
  <si>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</si>
  <si>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</si>
  <si>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</si>
  <si>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</si>
  <si>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</si>
  <si>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</si>
  <si>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</si>
  <si>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</si>
  <si>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</si>
  <si>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</si>
  <si>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</si>
  <si>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</si>
  <si>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</si>
  <si>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</si>
  <si>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</si>
  <si>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</si>
  <si>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</si>
  <si>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</si>
  <si>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</si>
  <si>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</si>
  <si>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</si>
  <si>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</si>
  <si>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</si>
  <si>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</si>
  <si>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</si>
  <si>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</si>
  <si>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</si>
  <si>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</si>
  <si>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</si>
  <si>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</si>
  <si>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</si>
  <si>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</si>
  <si>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</si>
  <si>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</si>
  <si>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</si>
  <si>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</si>
  <si>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</si>
  <si>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</si>
  <si>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</si>
  <si>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</si>
  <si>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</si>
  <si>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</si>
  <si>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</si>
  <si>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</si>
  <si>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</si>
  <si>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</si>
  <si>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</si>
  <si>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</si>
  <si>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</si>
  <si>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</si>
  <si>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</si>
  <si>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</si>
  <si>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</si>
  <si>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</si>
  <si>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</si>
  <si>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</si>
  <si>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</si>
  <si>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</si>
  <si>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</si>
  <si>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</si>
  <si>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</si>
  <si>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</si>
  <si>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</si>
  <si>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</si>
  <si>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</si>
  <si>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</si>
  <si>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</si>
  <si>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</si>
  <si>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</si>
  <si>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</si>
  <si>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</si>
  <si>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</si>
  <si>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</si>
  <si>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</si>
  <si>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</si>
  <si>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</si>
  <si>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</si>
  <si>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</si>
  <si>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</si>
  <si>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</si>
  <si>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</si>
  <si>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</si>
  <si>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</si>
  <si>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</si>
  <si>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</si>
  <si>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</si>
  <si>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</si>
  <si>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</si>
  <si>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</si>
  <si>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</si>
  <si>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</si>
  <si>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</si>
  <si>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</si>
  <si>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</si>
  <si>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</si>
  <si>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</si>
  <si>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</si>
  <si>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</si>
  <si>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</si>
  <si>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</si>
  <si>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</si>
  <si>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</si>
  <si>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</si>
  <si>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</si>
  <si>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</si>
  <si>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</si>
  <si>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</si>
  <si>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</si>
  <si>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</si>
  <si>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</si>
  <si>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</si>
  <si>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</si>
  <si>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</si>
  <si>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</si>
  <si>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</si>
  <si>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</si>
  <si>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</si>
  <si>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</si>
  <si>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</si>
  <si>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</si>
  <si>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</si>
  <si>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</si>
  <si>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</si>
  <si>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</si>
  <si>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</si>
  <si>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</si>
  <si>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</si>
  <si>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</si>
  <si>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</si>
  <si>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</si>
  <si>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</si>
  <si>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</si>
  <si>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</si>
  <si>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</si>
  <si>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</si>
  <si>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</si>
  <si>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</si>
  <si>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</si>
  <si>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</si>
  <si>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</si>
  <si>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</si>
  <si>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</si>
  <si>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</si>
  <si>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</si>
  <si>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</si>
  <si>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</si>
  <si>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</si>
  <si>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</si>
  <si>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</si>
  <si>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</si>
  <si>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</si>
  <si>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</si>
  <si>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</si>
  <si>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</si>
  <si>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</si>
  <si>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</si>
  <si>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</si>
  <si>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</si>
  <si>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</si>
  <si>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</si>
  <si>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</si>
  <si>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</si>
  <si>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</si>
  <si>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</si>
  <si>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</si>
  <si>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</si>
  <si>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</si>
  <si>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</si>
  <si>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</si>
  <si>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</si>
  <si>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</si>
  <si>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</si>
  <si>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</si>
  <si>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</si>
  <si>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</si>
  <si>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</si>
  <si>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</si>
  <si>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</si>
  <si>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</si>
  <si>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</si>
  <si>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</si>
  <si>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</si>
  <si>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</si>
  <si>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</si>
  <si>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</si>
  <si>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</si>
  <si>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</si>
  <si>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</si>
  <si>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</si>
  <si>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</si>
  <si>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</si>
  <si>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</si>
  <si>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</si>
  <si>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</si>
  <si>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</si>
  <si>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</si>
  <si>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</si>
  <si>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</si>
  <si>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</si>
  <si>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</si>
  <si>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</si>
  <si>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</si>
  <si>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</si>
  <si>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</si>
  <si>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</si>
  <si>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</si>
  <si>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</si>
  <si>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</si>
  <si>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</si>
  <si>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</si>
  <si>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</si>
  <si>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</si>
  <si>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</si>
  <si>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</si>
  <si>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</si>
  <si>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</si>
  <si>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</si>
  <si>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</si>
  <si>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</si>
  <si>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</si>
  <si>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</si>
  <si>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</si>
  <si>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</si>
  <si>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</si>
  <si>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</si>
  <si>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</si>
  <si>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</si>
  <si>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</si>
  <si>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</si>
  <si>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</si>
  <si>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</si>
  <si>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</si>
  <si>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</si>
  <si>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</si>
  <si>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</si>
  <si>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</si>
  <si>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</si>
  <si>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</si>
  <si>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</si>
  <si>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</si>
  <si>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</si>
  <si>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</si>
  <si>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</si>
  <si>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</si>
  <si>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</si>
  <si>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</si>
  <si>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</si>
  <si>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</si>
  <si>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</si>
  <si>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</si>
  <si>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</si>
  <si>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</si>
  <si>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</si>
  <si>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</si>
  <si>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</si>
  <si>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</si>
  <si>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</si>
  <si>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</si>
  <si>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</si>
  <si>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</si>
  <si>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</si>
  <si>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</si>
  <si>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</si>
  <si>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</si>
  <si>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</si>
  <si>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</si>
  <si>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</si>
  <si>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</si>
  <si>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</si>
  <si>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</si>
  <si>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</si>
  <si>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</si>
  <si>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</si>
  <si>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</si>
  <si>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</si>
  <si>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</si>
  <si>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</si>
  <si>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</si>
  <si>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</si>
  <si>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</si>
  <si>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</si>
  <si>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</si>
  <si>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</si>
  <si>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</si>
  <si>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</si>
  <si>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</si>
  <si>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</si>
  <si>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</si>
  <si>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</si>
  <si>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</si>
  <si>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</si>
  <si>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</si>
  <si>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</si>
  <si>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</si>
  <si>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</si>
  <si>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</si>
  <si>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</si>
  <si>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</si>
  <si>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</si>
  <si>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</si>
  <si>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</si>
  <si>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</si>
  <si>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</si>
  <si>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</si>
  <si>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</si>
  <si>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</si>
  <si>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</si>
  <si>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</si>
  <si>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</si>
  <si>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</si>
  <si>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</si>
  <si>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</si>
  <si>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</si>
  <si>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</si>
  <si>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</si>
  <si>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</si>
  <si>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</si>
  <si>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</si>
  <si>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</si>
  <si>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</si>
  <si>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</si>
  <si>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</si>
  <si>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</si>
  <si>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</si>
  <si>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</si>
  <si>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</si>
  <si>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</si>
  <si>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</si>
  <si>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</si>
  <si>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</si>
  <si>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</si>
  <si>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</si>
  <si>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</si>
  <si>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</si>
  <si>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</si>
  <si>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</si>
  <si>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</si>
  <si>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</si>
  <si>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</si>
  <si>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</si>
  <si>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</si>
  <si>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</si>
  <si>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</si>
  <si>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</si>
  <si>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</si>
  <si>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</si>
  <si>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</si>
  <si>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</si>
  <si>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</si>
  <si>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</si>
  <si>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</si>
  <si>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</si>
  <si>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</si>
  <si>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</si>
  <si>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</si>
  <si>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</si>
  <si>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</si>
  <si>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</si>
  <si>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</si>
  <si>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</si>
  <si>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</si>
  <si>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</si>
  <si>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</si>
  <si>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</si>
  <si>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</si>
  <si>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</si>
  <si>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</si>
  <si>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</si>
  <si>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</si>
  <si>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</si>
  <si>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</si>
  <si>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</si>
  <si>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</si>
  <si>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</si>
  <si>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</si>
  <si>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</si>
  <si>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</si>
  <si>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</si>
  <si>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</si>
  <si>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</si>
  <si>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</si>
  <si>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</si>
  <si>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</si>
  <si>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</si>
  <si>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</si>
  <si>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</si>
  <si>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</si>
  <si>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</si>
  <si>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</si>
  <si>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</si>
  <si>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</si>
  <si>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</si>
  <si>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</si>
  <si>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</si>
  <si>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</si>
  <si>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</si>
  <si>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</si>
  <si>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</si>
  <si>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</si>
  <si>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</si>
  <si>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</si>
  <si>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</si>
  <si>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</si>
  <si>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</si>
  <si>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</si>
  <si>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</si>
  <si>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</si>
  <si>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</si>
  <si>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</si>
  <si>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</si>
  <si>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</si>
  <si>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</si>
  <si>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</si>
  <si>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</si>
  <si>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</si>
  <si>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</si>
  <si>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</si>
  <si>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</si>
  <si>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</si>
  <si>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</si>
  <si>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</si>
  <si>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</si>
  <si>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</si>
  <si>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</si>
  <si>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</si>
  <si>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</si>
  <si>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</si>
  <si>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</si>
  <si>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</si>
  <si>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</si>
  <si>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</si>
  <si>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</si>
  <si>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</si>
  <si>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</si>
  <si>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</si>
  <si>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</si>
  <si>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</si>
  <si>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</si>
  <si>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</si>
  <si>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</si>
  <si>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</si>
  <si>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</si>
  <si>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</si>
  <si>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</si>
  <si>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</si>
  <si>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</si>
  <si>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</si>
  <si>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</si>
  <si>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</si>
  <si>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</si>
  <si>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</si>
  <si>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</si>
  <si>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</si>
  <si>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</si>
  <si>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</si>
  <si>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</si>
  <si>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</si>
  <si>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</si>
  <si>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</si>
  <si>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</si>
  <si>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</si>
  <si>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</si>
  <si>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</si>
  <si>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</si>
  <si>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</si>
  <si>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</si>
  <si>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</si>
  <si>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</si>
  <si>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</si>
  <si>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</si>
  <si>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</si>
  <si>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</si>
  <si>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</si>
  <si>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</si>
  <si>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</si>
  <si>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</si>
  <si>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</si>
  <si>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</si>
  <si>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</si>
  <si>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</si>
  <si>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</si>
  <si>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</si>
  <si>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</si>
  <si>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</si>
  <si>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</si>
  <si>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</si>
  <si>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</si>
  <si>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</si>
  <si>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</si>
  <si>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</si>
  <si>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</si>
  <si>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</si>
  <si>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</si>
  <si>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</si>
  <si>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</si>
  <si>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</si>
  <si>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</si>
  <si>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</si>
  <si>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</si>
  <si>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</si>
  <si>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</si>
  <si>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</si>
  <si>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</si>
  <si>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</si>
  <si>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</si>
  <si>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</si>
  <si>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</si>
  <si>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</si>
  <si>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</si>
  <si>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</si>
  <si>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</si>
  <si>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</si>
  <si>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</si>
  <si>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</si>
  <si>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</si>
  <si>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</si>
  <si>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</si>
  <si>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</si>
  <si>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</si>
  <si>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</si>
  <si>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</si>
  <si>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</si>
  <si>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</si>
  <si>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</si>
  <si>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</si>
  <si>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</si>
  <si>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</si>
  <si>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</si>
  <si>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</si>
  <si>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</si>
  <si>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</si>
  <si>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</si>
  <si>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</si>
  <si>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</si>
  <si>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</si>
  <si>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</si>
  <si>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</si>
  <si>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</si>
  <si>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</si>
  <si>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</si>
  <si>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</si>
  <si>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</si>
  <si>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</si>
  <si>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</si>
  <si>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</si>
  <si>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</si>
  <si>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</si>
  <si>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</si>
  <si>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</si>
  <si>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</si>
  <si>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</si>
  <si>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</si>
  <si>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</si>
  <si>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</si>
  <si>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</si>
  <si>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</si>
  <si>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</si>
  <si>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</si>
  <si>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</si>
  <si>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</si>
  <si>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</si>
  <si>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</si>
  <si>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</si>
  <si>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</si>
  <si>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</si>
  <si>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</si>
  <si>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</si>
  <si>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</si>
  <si>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</si>
  <si>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</si>
  <si>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</si>
  <si>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</si>
  <si>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</si>
  <si>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</si>
  <si>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</si>
  <si>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</si>
  <si>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</si>
  <si>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</si>
  <si>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</si>
  <si>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</si>
  <si>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</si>
  <si>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</si>
  <si>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</si>
  <si>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</si>
  <si>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</si>
  <si>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</si>
  <si>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</si>
  <si>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</si>
  <si>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</si>
  <si>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</si>
  <si>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</si>
  <si>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</si>
  <si>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</si>
  <si>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</si>
  <si>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</si>
  <si>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</si>
  <si>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</si>
  <si>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</si>
  <si>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</si>
  <si>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</si>
  <si>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</si>
  <si>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</si>
  <si>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</si>
  <si>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</si>
  <si>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</si>
  <si>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</si>
  <si>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</si>
  <si>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</si>
  <si>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</si>
  <si>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</si>
  <si>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</si>
  <si>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</si>
  <si>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</si>
  <si>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</si>
  <si>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</si>
  <si>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</si>
  <si>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</si>
  <si>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</si>
  <si>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</si>
  <si>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</si>
  <si>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</si>
  <si>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</si>
  <si>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</si>
  <si>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</si>
  <si>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</si>
  <si>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</si>
  <si>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</si>
  <si>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</si>
  <si>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</si>
  <si>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</si>
  <si>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</si>
  <si>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</si>
  <si>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</si>
  <si>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</si>
  <si>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</si>
  <si>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</si>
  <si>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</si>
  <si>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</si>
  <si>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</si>
  <si>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</si>
  <si>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</si>
  <si>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</si>
  <si>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</si>
  <si>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</si>
  <si>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</si>
  <si>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</si>
  <si>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</si>
  <si>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</si>
  <si>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</si>
  <si>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</si>
  <si>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</si>
  <si>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</si>
  <si>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</si>
  <si>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</si>
  <si>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</si>
  <si>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</si>
  <si>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</si>
  <si>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</si>
  <si>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</si>
  <si>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</si>
  <si>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</si>
  <si>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</si>
  <si>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</si>
  <si>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</si>
  <si>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</si>
  <si>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</si>
  <si>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</si>
  <si>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</si>
  <si>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</si>
  <si>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</si>
  <si>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</si>
  <si>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</si>
  <si>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</si>
  <si>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</si>
  <si>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</si>
  <si>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</si>
  <si>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</si>
  <si>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</si>
  <si>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</si>
  <si>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</si>
  <si>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</si>
  <si>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</si>
  <si>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</si>
  <si>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</si>
  <si>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</si>
  <si>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</si>
  <si>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</si>
  <si>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</si>
  <si>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</si>
  <si>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</si>
  <si>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</si>
  <si>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</si>
  <si>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</si>
  <si>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</si>
  <si>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</si>
  <si>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</si>
  <si>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</si>
  <si>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</si>
  <si>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</si>
  <si>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</si>
  <si>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</si>
  <si>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</si>
  <si>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</si>
  <si>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</si>
  <si>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</si>
  <si>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</si>
  <si>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</si>
  <si>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</si>
  <si>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</si>
  <si>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</si>
  <si>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</si>
  <si>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</si>
  <si>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</si>
  <si>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</si>
  <si>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</si>
  <si>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</si>
  <si>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</si>
  <si>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</si>
  <si>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</si>
  <si>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</si>
  <si>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</si>
  <si>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</si>
  <si>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</si>
  <si>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</si>
  <si>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</si>
  <si>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</si>
  <si>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</si>
  <si>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</si>
  <si>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</si>
  <si>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</si>
  <si>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</si>
  <si>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</si>
  <si>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</si>
  <si>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</si>
  <si>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</si>
  <si>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</si>
  <si>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</si>
  <si>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</si>
  <si>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</si>
  <si>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</si>
  <si>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</si>
  <si>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</si>
  <si>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</si>
  <si>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</si>
  <si>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</si>
  <si>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</si>
  <si>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</si>
  <si>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</si>
  <si>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</si>
  <si>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</si>
  <si>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</si>
  <si>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</si>
  <si>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</si>
  <si>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</si>
  <si>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</si>
  <si>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</si>
  <si>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</si>
  <si>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</si>
  <si>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</si>
  <si>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</si>
  <si>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</si>
  <si>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</si>
  <si>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</si>
  <si>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</si>
  <si>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</si>
  <si>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</si>
  <si>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</si>
  <si>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</si>
  <si>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</si>
  <si>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</si>
  <si>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</si>
  <si>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</si>
  <si>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</si>
  <si>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</si>
  <si>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</si>
  <si>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</si>
  <si>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</si>
  <si>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</si>
  <si>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</si>
  <si>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</si>
  <si>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</si>
  <si>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</si>
  <si>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</si>
  <si>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</si>
  <si>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</si>
  <si>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</si>
  <si>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</si>
  <si>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</si>
  <si>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</si>
  <si>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</si>
  <si>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</si>
  <si>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</si>
  <si>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</si>
  <si>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</si>
  <si>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</si>
  <si>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</si>
  <si>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</si>
  <si>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</si>
  <si>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</si>
  <si>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</si>
  <si>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</si>
  <si>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</si>
  <si>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</si>
  <si>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</si>
  <si>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</si>
  <si>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</si>
  <si>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</si>
  <si>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</si>
  <si>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</si>
  <si>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</si>
  <si>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</si>
  <si>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</si>
  <si>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</si>
  <si>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</si>
  <si>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</si>
  <si>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</si>
  <si>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</si>
  <si>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</si>
  <si>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</si>
  <si>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</si>
  <si>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</si>
  <si>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</si>
  <si>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</si>
  <si>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</si>
  <si>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</si>
  <si>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</si>
  <si>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</si>
  <si>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</si>
  <si>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</si>
  <si>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</si>
  <si>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</si>
  <si>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</si>
  <si>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</si>
  <si>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</si>
  <si>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</si>
  <si>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</si>
  <si>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</si>
  <si>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</si>
  <si>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</si>
  <si>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</si>
  <si>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</si>
  <si>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</si>
  <si>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</si>
  <si>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</si>
  <si>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</si>
  <si>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</si>
  <si>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</si>
  <si>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</si>
  <si>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</si>
  <si>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</si>
  <si>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</si>
  <si>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</si>
  <si>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</si>
  <si>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</si>
  <si>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</si>
  <si>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</si>
  <si>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</si>
  <si>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</si>
  <si>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</si>
  <si>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</si>
  <si>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</si>
  <si>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</si>
  <si>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</si>
  <si>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</si>
  <si>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</si>
  <si>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</si>
  <si>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</si>
  <si>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</si>
  <si>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</si>
  <si>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</si>
  <si>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</si>
  <si>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</si>
  <si>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</si>
  <si>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</si>
  <si>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</si>
  <si>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</si>
  <si>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</si>
  <si>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</si>
  <si>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</si>
  <si>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</si>
  <si>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</si>
  <si>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</si>
  <si>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</si>
  <si>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</si>
  <si>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</si>
  <si>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</si>
  <si>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</si>
  <si>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</si>
  <si>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</si>
  <si>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</si>
  <si>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</si>
  <si>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</si>
  <si>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</si>
  <si>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</si>
  <si>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</si>
  <si>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</si>
  <si>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</si>
  <si>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</si>
  <si>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</si>
  <si>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</si>
  <si>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</si>
  <si>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</si>
  <si>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</si>
  <si>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</si>
  <si>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</si>
  <si>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</si>
  <si>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</si>
  <si>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</si>
  <si>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</si>
  <si>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</si>
  <si>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</si>
  <si>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</si>
  <si>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</si>
  <si>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</si>
  <si>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</si>
  <si>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</si>
  <si>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</si>
  <si>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</si>
  <si>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</si>
  <si>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</si>
  <si>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</si>
  <si>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</si>
  <si>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</si>
  <si>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</si>
  <si>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</si>
  <si>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</si>
  <si>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</si>
  <si>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</si>
  <si>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</si>
  <si>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</si>
  <si>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</si>
  <si>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</si>
  <si>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</si>
  <si>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</si>
  <si>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</si>
  <si>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</si>
  <si>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</si>
  <si>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</si>
  <si>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</si>
  <si>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</si>
  <si>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</si>
  <si>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</si>
  <si>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</si>
  <si>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</si>
  <si>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</si>
  <si>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</si>
  <si>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</si>
  <si>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</si>
  <si>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</si>
  <si>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</si>
  <si>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</si>
  <si>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</si>
  <si>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</si>
  <si>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</si>
  <si>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</si>
  <si>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</si>
  <si>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</si>
  <si>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</si>
  <si>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</si>
  <si>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</si>
  <si>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</si>
  <si>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</si>
  <si>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</si>
  <si>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</si>
  <si>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</si>
  <si>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</si>
  <si>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</si>
  <si>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</si>
  <si>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</si>
  <si>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</si>
  <si>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</si>
  <si>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</si>
  <si>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</si>
  <si>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</si>
  <si>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</si>
  <si>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</si>
  <si>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</si>
  <si>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</si>
  <si>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</si>
  <si>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</si>
  <si>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</si>
  <si>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</si>
  <si>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</si>
  <si>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</si>
  <si>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</si>
  <si>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</si>
  <si>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</si>
  <si>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</si>
  <si>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</si>
  <si>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</si>
  <si>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</si>
  <si>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</si>
  <si>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</si>
  <si>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</si>
  <si>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</si>
  <si>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</si>
  <si>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</si>
  <si>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</si>
  <si>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</si>
  <si>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</si>
  <si>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</si>
  <si>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</si>
  <si>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</si>
  <si>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</si>
  <si>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</si>
  <si>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</si>
  <si>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</si>
  <si>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</si>
  <si>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</si>
  <si>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</si>
  <si>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</si>
  <si>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</si>
  <si>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</si>
  <si>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</si>
  <si>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</si>
  <si>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</si>
  <si>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</si>
  <si>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</si>
  <si>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</si>
  <si>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</si>
  <si>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</si>
  <si>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</si>
  <si>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</si>
  <si>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</si>
  <si>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</si>
  <si>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</si>
  <si>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</si>
  <si>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</si>
  <si>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</si>
  <si>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</si>
  <si>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</si>
  <si>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</si>
  <si>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</si>
  <si>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</si>
  <si>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</si>
  <si>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</si>
  <si>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</si>
  <si>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</si>
  <si>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</si>
  <si>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</si>
  <si>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</si>
  <si>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</si>
  <si>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</si>
  <si>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</si>
  <si>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</si>
  <si>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</si>
  <si>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</si>
  <si>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</si>
  <si>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</si>
  <si>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</si>
  <si>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</si>
  <si>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</si>
  <si>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</si>
  <si>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</si>
  <si>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</si>
  <si>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</si>
  <si>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</si>
  <si>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</si>
  <si>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</si>
  <si>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</si>
  <si>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</si>
  <si>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</si>
  <si>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</si>
  <si>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</si>
  <si>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</si>
  <si>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</si>
  <si>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</si>
  <si>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</si>
  <si>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</si>
  <si>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</si>
  <si>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</si>
  <si>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</si>
  <si>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</si>
  <si>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</si>
  <si>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</si>
  <si>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</si>
  <si>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</si>
  <si>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</si>
  <si>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</si>
  <si>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</si>
  <si>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</si>
  <si>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</si>
  <si>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</si>
  <si>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</si>
  <si>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</si>
  <si>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</si>
  <si>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</si>
  <si>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</si>
  <si>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</si>
  <si>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</si>
  <si>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</si>
  <si>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</si>
  <si>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</si>
  <si>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</si>
  <si>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</si>
  <si>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</si>
  <si>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</si>
  <si>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</si>
  <si>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</si>
  <si>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</si>
  <si>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</si>
  <si>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</si>
  <si>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</si>
  <si>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</si>
  <si>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</si>
  <si>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</si>
  <si>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</si>
  <si>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</si>
  <si>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</si>
  <si>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Anna Wiszowaty, CPA</t>
  </si>
  <si>
    <t>anna.wiszowaty@bakertilly.com</t>
  </si>
  <si>
    <t>Dr. Douglas Domeracki</t>
  </si>
  <si>
    <t>ddomeracki@d94.org</t>
  </si>
  <si>
    <t>(630) 876-6210</t>
  </si>
  <si>
    <t>(630) 876-6241</t>
  </si>
  <si>
    <t>Series 2018 Refunding of 1997</t>
  </si>
  <si>
    <t>Page 10, Row 78 Admissions - Other</t>
  </si>
  <si>
    <t>Page 10, Row 81 Other District/School Activity Revenue</t>
  </si>
  <si>
    <t>Page 11, Row 107 Other Local Revenues</t>
  </si>
  <si>
    <t>DS Fund - Page 18, Row 165 Debt Services - Other</t>
  </si>
  <si>
    <t>Admissions to activity events</t>
  </si>
  <si>
    <t>Athletic participation fees</t>
  </si>
  <si>
    <t>Fines and donations</t>
  </si>
  <si>
    <t>Itemization</t>
  </si>
  <si>
    <t>N/A</t>
  </si>
  <si>
    <t>Unmodified</t>
  </si>
  <si>
    <t>Special Education Cluster (IDEA)</t>
  </si>
  <si>
    <r>
      <t xml:space="preserve">The accompanying Schedule of Expenditures of Federal Awards includes the federal grant activity of </t>
    </r>
    <r>
      <rPr>
        <b/>
        <sz val="9"/>
        <rFont val="Arial"/>
        <family val="2"/>
      </rPr>
      <t>Community High School District No. 94</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</si>
  <si>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High School District No. 94</t>
    </r>
    <r>
      <rPr>
        <sz val="9"/>
        <rFont val="Arial"/>
        <family val="2"/>
      </rPr>
      <t xml:space="preserve"> provided federal awards to subrecipients as follows:</t>
    </r>
  </si>
  <si>
    <t>None</t>
  </si>
  <si>
    <t>The District does not maintain an internal control structure over external financial reporting.</t>
  </si>
  <si>
    <t xml:space="preserve">The District maintains its accounting records on the cash basis of accounting using the funds specified by the Illinois Program Accounting Manual.  The District relies upon the auditor to convert the District's accounting records to the modified cash basis in accordance with the special purpose framework for external financial reporting, prepare the financial statements and related notes, and prepare the Schedule of Expenditures of Federal Awards. </t>
  </si>
  <si>
    <t>During the course of our audit, it was necessary to record entries to the District's cash basis accounting records to prepare the financial statements in accordance with the modified cash basis of accounting, and prepare the Schedule of Expenditures of Federal Awards.</t>
  </si>
  <si>
    <t>External financial statements would not have been presented in accordance with the modified cash basis of accounting and management may not be able to detect material errors and omissions to its financial statements or Schedule of Expenditures of Federal Awards.</t>
  </si>
  <si>
    <t>This finding was caused because the District does not maintain an external financial reporting process or have an external reporting function, but instead relies upon the auditor for expertise in external financial reporting.</t>
  </si>
  <si>
    <t>We recommend that management evaluate their internal controls over financial reporting and consider whether to develop controls to prepare basis financial statements and the Schedule of Expenditures of Federal Awards.  Management might consider seeking additional training on this area. The District should evaluate whether this recommendation is cost-beneficial.</t>
  </si>
  <si>
    <t>See corrective action plan.</t>
  </si>
  <si>
    <t>2016-001</t>
  </si>
  <si>
    <t xml:space="preserve">The District maintains its accounting records on the cash basis of accounting using the funds specified by the Illinois Program Accounting Manual.  The District relies upon the auditor to convert the District's accounting records to the modified cash basis in accordance with the special purpose framework for external financial reporting, prepare the financial statements and related notes, and prepare the Schedule of Expenditures of Federal Awards.  </t>
  </si>
  <si>
    <t>The District currently does not have an employee to manage the external reporting function.  The District maintains that it is too costly to hire on a staff member to make the necessary adjustments to the financial statements to be in accordance with the special purpose framework or prepare the Schedule of Expenditures of Federal Awards.  Therefore, the District will continue to rely on the audit firm for this expertise.  However, the District will continue to evaluate its procedures and controls in an attempt to prevent the material cash-basis adjustments in the future.  As such, BT will continue to report this as a finding.</t>
  </si>
  <si>
    <t>The District currently does not have an employee to manage the external reporting function.  The District maintains that it is too costly to hire on a staff member to make the necessary adjustments to the financial statements to be in accordance with the special purpose framework or prepare the Schedule of Expenditures of Federal Awards.  Therefore, the District will continue to rely on the audit firm for this expertise.  However, the District will continue to evaluate its procedures and controls in an attempt to prevent the material cash-basis adjustments in the future.</t>
  </si>
  <si>
    <t>David Blatchley</t>
  </si>
  <si>
    <t>2016</t>
  </si>
  <si>
    <r>
      <t xml:space="preserve">The following amounts were expended in the form of non-cash assistance by Community High School District No. 94 and </t>
    </r>
    <r>
      <rPr>
        <b/>
        <sz val="9"/>
        <rFont val="Arial"/>
        <family val="2"/>
      </rPr>
      <t>should be</t>
    </r>
    <r>
      <rPr>
        <sz val="9"/>
        <rFont val="Arial"/>
        <family val="2"/>
      </rPr>
      <t xml:space="preserve"> included in the Schedule of Expenditures of Federal Awards:</t>
    </r>
  </si>
  <si>
    <t>Community High School District No. 94</t>
  </si>
  <si>
    <t>19022094016</t>
  </si>
  <si>
    <t>Federal Grantor/Pass-Through Grantor/</t>
  </si>
  <si>
    <t>Subrecipients*</t>
  </si>
  <si>
    <t>or Contract #3</t>
  </si>
  <si>
    <t>TITLE I GRANTS TO LOCAL EDUCATION AGENCIES</t>
  </si>
  <si>
    <t xml:space="preserve">  Title I - Low Income PY 16</t>
  </si>
  <si>
    <t>84.010A</t>
  </si>
  <si>
    <t>16-4300-00</t>
  </si>
  <si>
    <t xml:space="preserve">  Title I - Low Income PY 17</t>
  </si>
  <si>
    <t>17-4300-00</t>
  </si>
  <si>
    <t>ENGLISH LANGUAGE ACQUISITION STATE GRANTS</t>
  </si>
  <si>
    <t>Title III - Immigrant Education Progarm (IEP) PY16</t>
  </si>
  <si>
    <t>84.365A</t>
  </si>
  <si>
    <t>16-4905-00</t>
  </si>
  <si>
    <t>Title III - Immigrant Education Progarm (IEP) PY17</t>
  </si>
  <si>
    <t>17-4905-00</t>
  </si>
  <si>
    <t>16-4909-00</t>
  </si>
  <si>
    <t>17-4909-00</t>
  </si>
  <si>
    <t>IMPROVING TEACHER QUALITY STATE GRANTS</t>
  </si>
  <si>
    <t>84.367A</t>
  </si>
  <si>
    <t>16-4932-00</t>
  </si>
  <si>
    <t>17-4932-00</t>
  </si>
  <si>
    <t>16-4620-00</t>
  </si>
  <si>
    <t>17-4620-00</t>
  </si>
  <si>
    <t>16-4625-00</t>
  </si>
  <si>
    <t>Adult Education - Basic PY 16</t>
  </si>
  <si>
    <t>84.002A</t>
  </si>
  <si>
    <t>16-4800-00</t>
  </si>
  <si>
    <t>Adult Education - Basic PY 17</t>
  </si>
  <si>
    <t>17-4800-00</t>
  </si>
  <si>
    <t>C. Perkins III Grant PY 16</t>
  </si>
  <si>
    <t>16-4745-00</t>
  </si>
  <si>
    <t>C. Perkins III Grant PY 17</t>
  </si>
  <si>
    <t>17-4745-00</t>
  </si>
  <si>
    <t>Medicaid Cluster</t>
  </si>
  <si>
    <t>16-4991-00</t>
  </si>
  <si>
    <t>17-4991-00</t>
  </si>
  <si>
    <t>Total Federal Awards</t>
  </si>
  <si>
    <t xml:space="preserve"> • (M) Program was audited as a major program as defined by §200.518.</t>
  </si>
  <si>
    <t>2017</t>
  </si>
  <si>
    <t>Buck Services</t>
  </si>
  <si>
    <t>Brave Way LLC</t>
  </si>
  <si>
    <t xml:space="preserve">EBC, BlueCross/Shield, MetLife, Reliance, EyeMed, Medco, Business Solver
</t>
  </si>
  <si>
    <t>Quest</t>
  </si>
  <si>
    <t>SELF, CLIC, ISDLAF Plus, AJ Gallagher, York Risk Services Grp</t>
  </si>
  <si>
    <t>PMA, IIIT, MB Financial</t>
  </si>
  <si>
    <t>Hauser Izzo LLC, Engler Callaway, Baasten &amp; Sraga LLC,</t>
  </si>
  <si>
    <t>Institute for Education, Common Core Institute, Guy Todnem</t>
  </si>
  <si>
    <t>Linden Oaks, Glenoaks, NDSEC, Core Academy, Metro Prep</t>
  </si>
  <si>
    <t xml:space="preserve">Integrated Systems Corp, Goldstar Learnings, Pearson Schl, </t>
  </si>
  <si>
    <t>TCD, WeGo Dreams, COD, Ombudsman, Clare Woods. Fox Tech</t>
  </si>
  <si>
    <t>City of West Chicago</t>
  </si>
  <si>
    <t xml:space="preserve">Education Foundation, CPI. OMNI, RevTrak, Inc., ATI, Frontline </t>
  </si>
  <si>
    <t xml:space="preserve">IL Central, Specialized Transp, Spare Wheels, Universal Taxi
</t>
  </si>
  <si>
    <t>Dist 33 with Unisource &amp; Murnane,Il Central, Laporte, Valdez, Canon</t>
  </si>
  <si>
    <t>U.S. Department of Education - Passed Through School Association for Special Education in DuPage County:</t>
  </si>
  <si>
    <t xml:space="preserve">   Subtotal - Special Education Cluster (IDEA)</t>
  </si>
  <si>
    <t>U.S. Department of Education - Passed Through Illinois Community College Board:</t>
  </si>
  <si>
    <t>U.S Department of Education - Passed Through DuPage Area Occupational Educational System:</t>
  </si>
  <si>
    <t>US Dept of Health and Human Services - Passed through IL Dept of Healthcare and Family Services:</t>
  </si>
  <si>
    <t>Subtotal - 84.010 - Title I Grants To Local Education Agencies</t>
  </si>
  <si>
    <t>Subtotal - 84.365A - English Language Acquisition State  Grants</t>
  </si>
  <si>
    <t>Title III - Lang Inst Prog-Limited Eng LIPLEP PY 17</t>
  </si>
  <si>
    <t>Title III - Lang Inst Prog-Limited Eng LIPLEP PY 16</t>
  </si>
  <si>
    <t>Subtotal - 84.367A - Improving Teacher Quality State Grants</t>
  </si>
  <si>
    <t>Title II - Teacher Quality PY 16</t>
  </si>
  <si>
    <t>Title II - Teacher Quality PY 17</t>
  </si>
  <si>
    <t>IDEA Flow Through PY 16 (M)</t>
  </si>
  <si>
    <t>IDEA Flow Through PY 17 (M)</t>
  </si>
  <si>
    <t>IDEA Room &amp; Board PY 16 (M)</t>
  </si>
  <si>
    <t>Subtotal - 84.027 - Special Education Grants to States</t>
  </si>
  <si>
    <t>Subtotal - 84.002A  - Adult Education - Basic Grants to States</t>
  </si>
  <si>
    <t>Subtotal - 93.778 - Medical Assistance Program</t>
  </si>
  <si>
    <t>Subtotal Medicaid Cluster</t>
  </si>
  <si>
    <t>Subtotal - 84.048 - Career and Technical Education - Basic Grants to States</t>
  </si>
  <si>
    <t>Medicaid Administrative Outreach PY 16</t>
  </si>
  <si>
    <t>Medicaid Administrative Outreach PY 17</t>
  </si>
  <si>
    <t>SPECIAL EDUCATION GRANTS TO STATES</t>
  </si>
  <si>
    <t>U.S. Department of Education - Passed through Illinois State Board of Education</t>
  </si>
  <si>
    <t>ADULT EDUCATION - BASIC GRANTS TO STATES</t>
  </si>
  <si>
    <t>CAREER AND TECHNICAL EDUCATION - BASIC GRANTS TO STATES</t>
  </si>
  <si>
    <t>MEDICAL ASSISTANCE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</si>
</sst>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3"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8"/>
      <color rgb="FF0000FF"/>
      <name val="Arial"/>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55"/>
      </left>
      <right style="thin">
        <color indexed="55"/>
      </right>
      <top style="thin">
        <color indexed="55"/>
      </top>
      <bottom style="thin">
        <color indexed="64"/>
      </bottom>
      <diagonal/>
    </border>
  </borders>
  <cellStyleXfs count="176">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36"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6"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6"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6"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6"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6" fillId="53"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12" fillId="54" borderId="0" applyNumberFormat="0" applyBorder="0" applyAlignment="0" applyProtection="0"/>
    <xf numFmtId="0" fontId="137" fillId="54" borderId="0" applyNumberFormat="0" applyBorder="0" applyAlignment="0" applyProtection="0"/>
    <xf numFmtId="0" fontId="112" fillId="31" borderId="0" applyNumberFormat="0" applyBorder="0" applyAlignment="0" applyProtection="0"/>
    <xf numFmtId="0" fontId="137" fillId="31" borderId="0" applyNumberFormat="0" applyBorder="0" applyAlignment="0" applyProtection="0"/>
    <xf numFmtId="0" fontId="112" fillId="35" borderId="0" applyNumberFormat="0" applyBorder="0" applyAlignment="0" applyProtection="0"/>
    <xf numFmtId="0" fontId="137" fillId="35" borderId="0" applyNumberFormat="0" applyBorder="0" applyAlignment="0" applyProtection="0"/>
    <xf numFmtId="0" fontId="112" fillId="39" borderId="0" applyNumberFormat="0" applyBorder="0" applyAlignment="0" applyProtection="0"/>
    <xf numFmtId="0" fontId="137" fillId="39" borderId="0" applyNumberFormat="0" applyBorder="0" applyAlignment="0" applyProtection="0"/>
    <xf numFmtId="0" fontId="112" fillId="43" borderId="0" applyNumberFormat="0" applyBorder="0" applyAlignment="0" applyProtection="0"/>
    <xf numFmtId="0" fontId="137" fillId="43" borderId="0" applyNumberFormat="0" applyBorder="0" applyAlignment="0" applyProtection="0"/>
    <xf numFmtId="0" fontId="112" fillId="47" borderId="0" applyNumberFormat="0" applyBorder="0" applyAlignment="0" applyProtection="0"/>
    <xf numFmtId="0" fontId="137" fillId="47" borderId="0" applyNumberFormat="0" applyBorder="0" applyAlignment="0" applyProtection="0"/>
    <xf numFmtId="0" fontId="112" fillId="51" borderId="0" applyNumberFormat="0" applyBorder="0" applyAlignment="0" applyProtection="0"/>
    <xf numFmtId="0" fontId="137" fillId="51" borderId="0" applyNumberFormat="0" applyBorder="0" applyAlignment="0" applyProtection="0"/>
    <xf numFmtId="0" fontId="126" fillId="25" borderId="0" applyNumberFormat="0" applyBorder="0" applyAlignment="0" applyProtection="0"/>
    <xf numFmtId="0" fontId="138" fillId="25" borderId="0" applyNumberFormat="0" applyBorder="0" applyAlignment="0" applyProtection="0"/>
    <xf numFmtId="0" fontId="130" fillId="28" borderId="168" applyNumberFormat="0" applyAlignment="0" applyProtection="0"/>
    <xf numFmtId="0" fontId="139" fillId="28" borderId="168" applyNumberFormat="0" applyAlignment="0" applyProtection="0"/>
    <xf numFmtId="0" fontId="132" fillId="29" borderId="171" applyNumberFormat="0" applyAlignment="0" applyProtection="0"/>
    <xf numFmtId="0" fontId="140" fillId="29" borderId="171"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22" fillId="0" borderId="165" applyNumberFormat="0" applyFill="0" applyAlignment="0" applyProtection="0"/>
    <xf numFmtId="0" fontId="143" fillId="0" borderId="165" applyNumberFormat="0" applyFill="0" applyAlignment="0" applyProtection="0"/>
    <xf numFmtId="0" fontId="123" fillId="0" borderId="166" applyNumberFormat="0" applyFill="0" applyAlignment="0" applyProtection="0"/>
    <xf numFmtId="0" fontId="144" fillId="0" borderId="166" applyNumberFormat="0" applyFill="0" applyAlignment="0" applyProtection="0"/>
    <xf numFmtId="0" fontId="124" fillId="0" borderId="167" applyNumberFormat="0" applyFill="0" applyAlignment="0" applyProtection="0"/>
    <xf numFmtId="0" fontId="145" fillId="0" borderId="167"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7" borderId="168" applyNumberFormat="0" applyAlignment="0" applyProtection="0"/>
    <xf numFmtId="0" fontId="146" fillId="27" borderId="168" applyNumberFormat="0" applyAlignment="0" applyProtection="0"/>
    <xf numFmtId="0" fontId="131" fillId="0" borderId="170" applyNumberFormat="0" applyFill="0" applyAlignment="0" applyProtection="0"/>
    <xf numFmtId="0" fontId="147" fillId="0" borderId="170" applyNumberFormat="0" applyFill="0" applyAlignment="0" applyProtection="0"/>
    <xf numFmtId="0" fontId="127" fillId="26" borderId="0" applyNumberFormat="0" applyBorder="0" applyAlignment="0" applyProtection="0"/>
    <xf numFmtId="0" fontId="148" fillId="26"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36" fillId="30" borderId="172" applyNumberFormat="0" applyFont="0" applyAlignment="0" applyProtection="0"/>
    <xf numFmtId="0" fontId="129" fillId="28" borderId="169" applyNumberFormat="0" applyAlignment="0" applyProtection="0"/>
    <xf numFmtId="0" fontId="149" fillId="28"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3" applyNumberFormat="0" applyFill="0" applyAlignment="0" applyProtection="0"/>
    <xf numFmtId="0" fontId="150" fillId="0" borderId="173"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xf numFmtId="43" fontId="4" fillId="0" borderId="0" applyFont="0" applyFill="0" applyBorder="0" applyAlignment="0" applyProtection="0"/>
    <xf numFmtId="9" fontId="4" fillId="0" borderId="0" applyFont="0" applyFill="0" applyBorder="0" applyAlignment="0" applyProtection="0"/>
  </cellStyleXfs>
  <cellXfs count="261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20" fillId="0" borderId="131"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9"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1"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1"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51" fillId="0" borderId="0" xfId="0" applyFont="1"/>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8" xfId="3" applyNumberFormat="1" applyFont="1" applyFill="1" applyBorder="1" applyAlignment="1" applyProtection="1">
      <alignment horizontal="center"/>
    </xf>
    <xf numFmtId="0" fontId="6" fillId="0" borderId="157" xfId="3" applyFont="1" applyFill="1" applyBorder="1" applyAlignment="1" applyProtection="1">
      <alignment horizontal="centerContinuous"/>
    </xf>
    <xf numFmtId="0" fontId="6" fillId="0" borderId="158"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8" xfId="3" applyFont="1" applyFill="1" applyBorder="1" applyAlignment="1" applyProtection="1">
      <alignment horizontal="center"/>
    </xf>
    <xf numFmtId="0" fontId="6" fillId="0" borderId="5" xfId="3" applyFont="1" applyFill="1" applyBorder="1" applyAlignment="1" applyProtection="1">
      <alignment horizontal="left" indent="1"/>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5" xfId="3" applyFont="1" applyFill="1" applyBorder="1" applyAlignment="1" applyProtection="1">
      <alignment horizontal="center"/>
    </xf>
    <xf numFmtId="0" fontId="6" fillId="0" borderId="74" xfId="3" applyFont="1" applyFill="1" applyBorder="1" applyAlignment="1" applyProtection="1">
      <alignment horizontal="left" indent="1"/>
    </xf>
    <xf numFmtId="0" fontId="6" fillId="0" borderId="75" xfId="3" applyFont="1" applyFill="1" applyBorder="1" applyAlignment="1" applyProtection="1">
      <alignment horizontal="center" wrapText="1"/>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6" fillId="0" borderId="22" xfId="153" applyNumberFormat="1" applyFont="1" applyFill="1" applyBorder="1" applyAlignment="1" applyProtection="1">
      <alignment horizontal="left" vertical="center" wrapText="1"/>
      <protection locked="0"/>
    </xf>
    <xf numFmtId="169" fontId="5" fillId="0" borderId="8" xfId="153" applyNumberFormat="1" applyFont="1" applyFill="1" applyBorder="1" applyAlignment="1" applyProtection="1">
      <alignment horizontal="center"/>
      <protection locked="0"/>
    </xf>
    <xf numFmtId="1" fontId="5" fillId="0" borderId="8" xfId="153" applyNumberFormat="1" applyFont="1" applyFill="1" applyBorder="1" applyAlignment="1" applyProtection="1">
      <alignment horizontal="center"/>
      <protection locked="0"/>
    </xf>
    <xf numFmtId="3" fontId="5" fillId="0" borderId="8" xfId="153" applyNumberFormat="1" applyFont="1" applyFill="1" applyBorder="1" applyAlignment="1" applyProtection="1">
      <alignment horizontal="center"/>
      <protection locked="0"/>
    </xf>
    <xf numFmtId="3" fontId="118" fillId="0" borderId="8" xfId="153" quotePrefix="1" applyNumberFormat="1" applyFont="1" applyFill="1" applyBorder="1" applyAlignment="1" applyProtection="1">
      <alignment horizontal="center"/>
      <protection locked="0"/>
    </xf>
    <xf numFmtId="3" fontId="5" fillId="0" borderId="53" xfId="153" applyNumberFormat="1" applyFont="1" applyFill="1" applyBorder="1" applyAlignment="1" applyProtection="1">
      <alignment horizontal="center"/>
      <protection locked="0"/>
    </xf>
    <xf numFmtId="3" fontId="5" fillId="0" borderId="62" xfId="153" applyNumberFormat="1" applyFont="1" applyFill="1" applyBorder="1" applyAlignment="1" applyProtection="1">
      <alignment horizontal="center"/>
      <protection locked="0"/>
    </xf>
    <xf numFmtId="3" fontId="5" fillId="0" borderId="22" xfId="153" applyNumberFormat="1" applyFont="1" applyFill="1" applyBorder="1" applyAlignment="1" applyProtection="1">
      <alignment horizontal="left" vertical="center" wrapText="1"/>
      <protection locked="0"/>
    </xf>
    <xf numFmtId="169" fontId="5" fillId="0" borderId="22" xfId="153" applyNumberFormat="1" applyFont="1" applyFill="1" applyBorder="1" applyAlignment="1" applyProtection="1">
      <alignment horizontal="center"/>
      <protection locked="0"/>
    </xf>
    <xf numFmtId="1" fontId="5" fillId="0" borderId="22" xfId="15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96" fillId="0" borderId="22" xfId="3" applyNumberFormat="1" applyFont="1" applyFill="1" applyBorder="1" applyAlignment="1" applyProtection="1">
      <alignment horizontal="center"/>
      <protection locked="0"/>
    </xf>
    <xf numFmtId="3" fontId="5" fillId="0" borderId="22" xfId="15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153" applyNumberFormat="1" applyFont="1" applyFill="1" applyBorder="1" applyAlignment="1" applyProtection="1">
      <alignment horizontal="center"/>
      <protection locked="0"/>
    </xf>
    <xf numFmtId="1" fontId="6" fillId="0" borderId="22" xfId="15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153" applyNumberFormat="1" applyFont="1" applyFill="1" applyBorder="1" applyAlignment="1" applyProtection="1">
      <alignment horizontal="center"/>
      <protection locked="0"/>
    </xf>
    <xf numFmtId="0" fontId="7" fillId="0" borderId="0" xfId="3" applyFont="1" applyFill="1" applyProtection="1"/>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 fontId="5" fillId="0" borderId="8"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152" fillId="0" borderId="22" xfId="3" applyNumberFormat="1" applyFont="1" applyFill="1" applyBorder="1" applyAlignment="1" applyProtection="1">
      <alignment horizontal="center"/>
      <protection locked="0"/>
    </xf>
    <xf numFmtId="0" fontId="7" fillId="23" borderId="0" xfId="3" applyFont="1" applyFill="1" applyProtection="1"/>
    <xf numFmtId="1" fontId="5" fillId="0" borderId="22" xfId="3" quotePrefix="1" applyNumberFormat="1" applyFont="1" applyFill="1" applyBorder="1" applyAlignment="1" applyProtection="1">
      <alignment horizontal="center"/>
      <protection locked="0"/>
    </xf>
    <xf numFmtId="1" fontId="6" fillId="0" borderId="22" xfId="3" quotePrefix="1" applyNumberFormat="1" applyFont="1" applyFill="1" applyBorder="1" applyAlignment="1" applyProtection="1">
      <alignment horizontal="center"/>
      <protection locked="0"/>
    </xf>
    <xf numFmtId="3" fontId="118" fillId="0" borderId="8" xfId="3" quotePrefix="1" applyNumberFormat="1" applyFont="1" applyFill="1" applyBorder="1" applyAlignment="1" applyProtection="1">
      <alignment horizontal="center"/>
      <protection locked="0"/>
    </xf>
    <xf numFmtId="0" fontId="4" fillId="0" borderId="0" xfId="3" applyFill="1" applyAlignment="1" applyProtection="1">
      <alignment horizontal="center"/>
    </xf>
    <xf numFmtId="3" fontId="4" fillId="0" borderId="0" xfId="3" applyNumberFormat="1" applyFill="1" applyAlignment="1" applyProtection="1">
      <alignment horizontal="center"/>
    </xf>
    <xf numFmtId="3" fontId="5" fillId="0" borderId="176" xfId="3" applyNumberFormat="1" applyFont="1" applyFill="1" applyBorder="1" applyAlignment="1" applyProtection="1">
      <alignment horizontal="center"/>
      <protection locked="0"/>
    </xf>
    <xf numFmtId="0" fontId="96" fillId="0" borderId="108" xfId="14" applyFont="1" applyBorder="1" applyAlignment="1" applyProtection="1">
      <alignment vertical="top" wrapText="1"/>
      <protection locked="0"/>
    </xf>
    <xf numFmtId="0" fontId="4" fillId="0" borderId="0" xfId="3" applyBorder="1" applyAlignment="1" applyProtection="1">
      <alignment vertical="top" wrapText="1"/>
      <protection locked="0"/>
    </xf>
    <xf numFmtId="179" fontId="4" fillId="0" borderId="0" xfId="3" applyNumberFormat="1" applyBorder="1" applyAlignment="1" applyProtection="1">
      <alignment vertical="top"/>
      <protection locked="0"/>
    </xf>
    <xf numFmtId="3" fontId="6" fillId="0" borderId="22" xfId="153" applyNumberFormat="1" applyFont="1" applyFill="1" applyBorder="1" applyAlignment="1" applyProtection="1">
      <alignment horizontal="left" vertical="center" wrapText="1" indent="1"/>
      <protection locked="0"/>
    </xf>
    <xf numFmtId="3" fontId="5" fillId="0" borderId="22" xfId="153" applyNumberFormat="1" applyFont="1" applyFill="1" applyBorder="1" applyAlignment="1" applyProtection="1">
      <alignment horizontal="left" vertical="center" wrapText="1" indent="1"/>
      <protection locked="0"/>
    </xf>
    <xf numFmtId="3" fontId="6" fillId="0" borderId="22" xfId="3" applyNumberFormat="1" applyFont="1" applyFill="1" applyBorder="1" applyAlignment="1" applyProtection="1">
      <alignment horizontal="left" vertical="center" wrapText="1" indent="1"/>
      <protection locked="0"/>
    </xf>
    <xf numFmtId="3" fontId="6" fillId="0" borderId="22" xfId="3" applyNumberFormat="1" applyFont="1" applyFill="1" applyBorder="1" applyAlignment="1" applyProtection="1">
      <alignment horizontal="left" vertical="center" wrapText="1" indent="2"/>
      <protection locked="0"/>
    </xf>
    <xf numFmtId="3" fontId="6" fillId="0" borderId="22" xfId="3" applyNumberFormat="1" applyFont="1" applyFill="1" applyBorder="1" applyAlignment="1" applyProtection="1">
      <alignment horizontal="left" vertical="center" wrapText="1" indent="3"/>
      <protection locked="0"/>
    </xf>
    <xf numFmtId="3" fontId="5" fillId="0" borderId="22" xfId="3" applyNumberFormat="1" applyFont="1" applyFill="1" applyBorder="1" applyAlignment="1" applyProtection="1">
      <alignment horizontal="left" vertical="center" wrapText="1" indent="1"/>
      <protection locked="0"/>
    </xf>
    <xf numFmtId="3" fontId="5" fillId="0" borderId="22" xfId="3" applyNumberFormat="1" applyFont="1" applyFill="1" applyBorder="1" applyAlignment="1" applyProtection="1">
      <alignment horizontal="left" vertical="center" wrapText="1" indent="2"/>
      <protection locked="0"/>
    </xf>
    <xf numFmtId="3" fontId="5" fillId="0" borderId="22" xfId="153" applyNumberFormat="1" applyFont="1" applyFill="1" applyBorder="1" applyAlignment="1" applyProtection="1">
      <alignment horizontal="left" vertical="center" wrapText="1" indent="2"/>
      <protection locked="0"/>
    </xf>
    <xf numFmtId="3" fontId="5" fillId="0" borderId="22" xfId="3" applyNumberFormat="1" applyFont="1" applyFill="1" applyBorder="1" applyAlignment="1" applyProtection="1">
      <alignment horizontal="left" vertical="center" wrapText="1" indent="3"/>
      <protection locked="0"/>
    </xf>
    <xf numFmtId="3" fontId="6" fillId="0" borderId="22" xfId="3" applyNumberFormat="1" applyFont="1" applyFill="1" applyBorder="1" applyAlignment="1" applyProtection="1">
      <alignment horizontal="left" vertical="center" wrapText="1" indent="4"/>
      <protection locked="0"/>
    </xf>
    <xf numFmtId="3" fontId="6" fillId="0" borderId="22" xfId="3" applyNumberFormat="1" applyFont="1" applyFill="1" applyBorder="1" applyAlignment="1" applyProtection="1">
      <alignment horizontal="left" vertical="center" wrapText="1" indent="5"/>
      <protection locked="0"/>
    </xf>
    <xf numFmtId="3" fontId="4" fillId="0" borderId="0" xfId="3" applyNumberFormat="1" applyFill="1" applyProtection="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NumberFormat="1" applyFont="1" applyBorder="1" applyAlignment="1" applyProtection="1">
      <alignment horizontal="left" wrapText="1" indent="1"/>
    </xf>
    <xf numFmtId="0" fontId="7" fillId="0" borderId="62" xfId="3" applyNumberFormat="1"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14"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6">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4 2" xfId="174"/>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3 2" xfId="175"/>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171450</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0</xdr:row>
          <xdr:rowOff>9525</xdr:rowOff>
        </xdr:from>
        <xdr:to>
          <xdr:col>0</xdr:col>
          <xdr:colOff>2133600</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2409825</xdr:colOff>
          <xdr:row>0</xdr:row>
          <xdr:rowOff>28575</xdr:rowOff>
        </xdr:from>
        <xdr:to>
          <xdr:col>1</xdr:col>
          <xdr:colOff>428625</xdr:colOff>
          <xdr:row>4</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0</xdr:row>
          <xdr:rowOff>19050</xdr:rowOff>
        </xdr:from>
        <xdr:to>
          <xdr:col>3</xdr:col>
          <xdr:colOff>447675</xdr:colOff>
          <xdr:row>4</xdr:row>
          <xdr:rowOff>57150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ddomeracki@d94.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anna.wiszowat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1862</v>
      </c>
      <c r="B1" s="199"/>
      <c r="C1" s="199"/>
      <c r="D1" s="200"/>
      <c r="I1" s="2198" t="s">
        <v>465</v>
      </c>
      <c r="J1" s="2199"/>
      <c r="K1" s="2199"/>
      <c r="L1" s="2199"/>
      <c r="M1" s="2199"/>
      <c r="N1" s="2199"/>
      <c r="O1" s="2199"/>
      <c r="P1" s="2199"/>
      <c r="Q1" s="2199"/>
      <c r="R1" s="2199"/>
      <c r="S1" s="2199"/>
    </row>
    <row r="2" spans="1:28" ht="12" customHeight="1" x14ac:dyDescent="0.2">
      <c r="A2" s="201" t="s">
        <v>1863</v>
      </c>
      <c r="D2" s="202"/>
      <c r="I2" s="2200" t="s">
        <v>1132</v>
      </c>
      <c r="J2" s="2199"/>
      <c r="K2" s="2199"/>
      <c r="L2" s="2199"/>
      <c r="M2" s="2199"/>
      <c r="N2" s="2199"/>
      <c r="O2" s="2199"/>
      <c r="P2" s="2199"/>
      <c r="Q2" s="2199"/>
      <c r="R2" s="2199"/>
      <c r="S2" s="2199"/>
    </row>
    <row r="3" spans="1:28" ht="12" customHeight="1" x14ac:dyDescent="0.2">
      <c r="A3" s="1767" t="s">
        <v>1941</v>
      </c>
      <c r="B3" s="1768"/>
      <c r="C3" s="1768"/>
      <c r="D3" s="1769"/>
      <c r="I3" s="2200" t="s">
        <v>55</v>
      </c>
      <c r="J3" s="2199"/>
      <c r="K3" s="2199"/>
      <c r="L3" s="2199"/>
      <c r="M3" s="2199"/>
      <c r="N3" s="2199"/>
      <c r="O3" s="2199"/>
      <c r="P3" s="2199"/>
      <c r="Q3" s="2199"/>
      <c r="R3" s="2199"/>
      <c r="S3" s="2199"/>
    </row>
    <row r="4" spans="1:28" ht="12" customHeight="1" x14ac:dyDescent="0.2">
      <c r="A4" s="191"/>
      <c r="I4" s="2200" t="s">
        <v>603</v>
      </c>
      <c r="J4" s="2199"/>
      <c r="K4" s="2199"/>
      <c r="L4" s="2199"/>
      <c r="M4" s="2199"/>
      <c r="N4" s="2199"/>
      <c r="O4" s="2199"/>
      <c r="P4" s="2199"/>
      <c r="Q4" s="2199"/>
      <c r="R4" s="2199"/>
      <c r="S4" s="2199"/>
    </row>
    <row r="5" spans="1:28" ht="14.1" customHeight="1" x14ac:dyDescent="0.2">
      <c r="B5" s="440" t="s">
        <v>2083</v>
      </c>
      <c r="C5" s="178" t="s">
        <v>1060</v>
      </c>
      <c r="D5" s="362"/>
      <c r="E5" s="362"/>
      <c r="H5" s="192"/>
      <c r="I5" s="2207" t="s">
        <v>768</v>
      </c>
      <c r="J5" s="2152"/>
      <c r="K5" s="2152"/>
      <c r="L5" s="2152"/>
      <c r="M5" s="2152"/>
      <c r="N5" s="2152"/>
      <c r="O5" s="2152"/>
      <c r="P5" s="2152"/>
      <c r="Q5" s="2152"/>
      <c r="R5" s="2152"/>
      <c r="S5" s="2152"/>
    </row>
    <row r="6" spans="1:28" ht="14.1" customHeight="1" x14ac:dyDescent="0.2">
      <c r="B6" s="440"/>
      <c r="C6" s="178" t="s">
        <v>1061</v>
      </c>
      <c r="D6" s="362"/>
      <c r="E6" s="362"/>
      <c r="I6" s="2206" t="s">
        <v>1028</v>
      </c>
      <c r="J6" s="2152"/>
      <c r="K6" s="2152"/>
      <c r="L6" s="2152"/>
      <c r="M6" s="2152"/>
      <c r="N6" s="2152"/>
      <c r="O6" s="2152"/>
      <c r="P6" s="2152"/>
      <c r="Q6" s="2152"/>
      <c r="R6" s="2152"/>
      <c r="S6" s="2152"/>
    </row>
    <row r="7" spans="1:28" ht="12.2" customHeight="1" x14ac:dyDescent="0.2">
      <c r="I7" s="2201">
        <v>42916</v>
      </c>
      <c r="J7" s="2202"/>
      <c r="K7" s="2202"/>
      <c r="L7" s="2202"/>
      <c r="M7" s="2202"/>
      <c r="N7" s="2202"/>
      <c r="O7" s="2202"/>
      <c r="P7" s="2202"/>
      <c r="Q7" s="2202"/>
      <c r="R7" s="2202"/>
      <c r="S7" s="220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3" t="s">
        <v>762</v>
      </c>
      <c r="J9" s="2204"/>
      <c r="K9" s="2204"/>
      <c r="L9" s="2204"/>
      <c r="M9" s="2204"/>
      <c r="N9" s="2204"/>
      <c r="O9" s="2204"/>
      <c r="P9" s="2204"/>
      <c r="Q9" s="2204"/>
      <c r="R9" s="2204"/>
      <c r="S9" s="2205"/>
      <c r="T9" s="2148" t="s">
        <v>612</v>
      </c>
      <c r="U9" s="2149"/>
      <c r="V9" s="2149"/>
      <c r="W9" s="2149"/>
      <c r="X9" s="2149"/>
      <c r="Y9" s="2149"/>
      <c r="Z9" s="2149"/>
      <c r="AA9" s="2150"/>
    </row>
    <row r="10" spans="1:28" ht="13.5" customHeight="1" x14ac:dyDescent="0.2">
      <c r="A10" s="2157" t="s">
        <v>763</v>
      </c>
      <c r="B10" s="2158"/>
      <c r="C10" s="2158"/>
      <c r="D10" s="2158"/>
      <c r="E10" s="2158"/>
      <c r="F10" s="2158"/>
      <c r="G10" s="2158"/>
      <c r="H10" s="2159"/>
      <c r="I10" s="182"/>
      <c r="J10" s="183"/>
      <c r="K10" s="181"/>
      <c r="R10" s="183"/>
      <c r="S10" s="183"/>
      <c r="T10" s="2151"/>
      <c r="U10" s="2152"/>
      <c r="V10" s="2152"/>
      <c r="W10" s="2152"/>
      <c r="X10" s="2152"/>
      <c r="Y10" s="2152"/>
      <c r="Z10" s="2152"/>
      <c r="AA10" s="2153"/>
    </row>
    <row r="11" spans="1:28" ht="14.25" customHeight="1" x14ac:dyDescent="0.2">
      <c r="A11" s="2160" t="s">
        <v>1108</v>
      </c>
      <c r="B11" s="2161"/>
      <c r="C11" s="2161"/>
      <c r="D11" s="2161"/>
      <c r="E11" s="2161"/>
      <c r="F11" s="2161"/>
      <c r="G11" s="2161"/>
      <c r="H11" s="2162"/>
      <c r="I11" s="180"/>
      <c r="J11" s="343"/>
      <c r="K11" s="180"/>
      <c r="O11" s="1655" t="s">
        <v>2083</v>
      </c>
      <c r="P11" s="378" t="s">
        <v>223</v>
      </c>
      <c r="Q11" s="183"/>
      <c r="R11" s="181"/>
      <c r="S11" s="180"/>
      <c r="T11" s="2154"/>
      <c r="U11" s="2155"/>
      <c r="V11" s="2155"/>
      <c r="W11" s="2155"/>
      <c r="X11" s="2155"/>
      <c r="Y11" s="2155"/>
      <c r="Z11" s="2155"/>
      <c r="AA11" s="2156"/>
    </row>
    <row r="12" spans="1:28" ht="13.5" customHeight="1" x14ac:dyDescent="0.2">
      <c r="A12" s="363" t="s">
        <v>1077</v>
      </c>
      <c r="B12" s="345"/>
      <c r="C12" s="345"/>
      <c r="D12" s="345"/>
      <c r="E12" s="345"/>
      <c r="F12" s="345"/>
      <c r="G12" s="345"/>
      <c r="H12" s="273"/>
      <c r="I12" s="182"/>
      <c r="J12" s="183"/>
      <c r="K12" s="181"/>
      <c r="O12" s="1656"/>
      <c r="P12" s="378" t="s">
        <v>224</v>
      </c>
      <c r="Q12" s="343"/>
      <c r="R12" s="183"/>
      <c r="S12" s="183"/>
      <c r="T12" s="363" t="s">
        <v>301</v>
      </c>
      <c r="U12" s="271"/>
      <c r="V12" s="271"/>
      <c r="W12" s="271"/>
      <c r="X12" s="271"/>
      <c r="Y12" s="199"/>
      <c r="Z12" s="199"/>
      <c r="AA12" s="200"/>
    </row>
    <row r="13" spans="1:28" ht="13.5" customHeight="1" x14ac:dyDescent="0.2">
      <c r="A13" s="2168" t="str">
        <f>_xll.cw_clp("CLP145")</f>
        <v>19022094016</v>
      </c>
      <c r="B13" s="2169"/>
      <c r="C13" s="2169"/>
      <c r="D13" s="2169"/>
      <c r="E13" s="2169"/>
      <c r="F13" s="2169"/>
      <c r="G13" s="2169"/>
      <c r="H13" s="2170"/>
      <c r="I13" s="184"/>
      <c r="J13" s="183"/>
      <c r="K13" s="181"/>
      <c r="L13" s="183"/>
      <c r="M13" s="183"/>
      <c r="N13" s="183"/>
      <c r="O13" s="183"/>
      <c r="P13" s="183"/>
      <c r="Q13" s="183"/>
      <c r="R13" s="183"/>
      <c r="S13" s="183"/>
      <c r="T13" s="2173" t="s">
        <v>2076</v>
      </c>
      <c r="U13" s="2174"/>
      <c r="V13" s="2174"/>
      <c r="W13" s="2174"/>
      <c r="X13" s="2174"/>
      <c r="Y13" s="2175"/>
      <c r="Z13" s="2175"/>
      <c r="AA13" s="2176"/>
    </row>
    <row r="14" spans="1:28" ht="14.1" customHeight="1" x14ac:dyDescent="0.2">
      <c r="A14" s="363" t="s">
        <v>808</v>
      </c>
      <c r="B14" s="345"/>
      <c r="C14" s="345"/>
      <c r="D14" s="345"/>
      <c r="E14" s="345"/>
      <c r="F14" s="345"/>
      <c r="G14" s="345"/>
      <c r="H14" s="273"/>
      <c r="I14" s="654"/>
      <c r="S14" s="202"/>
      <c r="T14" s="363" t="s">
        <v>1583</v>
      </c>
      <c r="U14" s="271"/>
      <c r="V14" s="271"/>
      <c r="W14" s="271"/>
      <c r="X14" s="271"/>
      <c r="Y14" s="199"/>
      <c r="Z14" s="199"/>
      <c r="AA14" s="200"/>
    </row>
    <row r="15" spans="1:28" ht="13.5" customHeight="1" x14ac:dyDescent="0.2">
      <c r="A15" s="2166" t="str">
        <f>_xll.cw_clp("CLP149")</f>
        <v>DuPage</v>
      </c>
      <c r="B15" s="2171"/>
      <c r="C15" s="2171"/>
      <c r="D15" s="2171"/>
      <c r="E15" s="2171"/>
      <c r="F15" s="2171"/>
      <c r="G15" s="2171"/>
      <c r="H15" s="2172"/>
      <c r="T15" s="2138" t="s">
        <v>2084</v>
      </c>
      <c r="U15" s="2139"/>
      <c r="V15" s="2139"/>
      <c r="W15" s="2139"/>
      <c r="X15" s="2139"/>
      <c r="Y15" s="2177"/>
      <c r="Z15" s="2177"/>
      <c r="AA15" s="217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3" t="str">
        <f>_xll.cw_clp("CLP2")</f>
        <v>Community High School District No. 94</v>
      </c>
      <c r="B17" s="2196"/>
      <c r="C17" s="2196"/>
      <c r="D17" s="2196"/>
      <c r="E17" s="2196"/>
      <c r="F17" s="2196"/>
      <c r="G17" s="2196"/>
      <c r="H17" s="2197"/>
      <c r="T17" s="2183" t="s">
        <v>2077</v>
      </c>
      <c r="U17" s="2184"/>
      <c r="V17" s="2184"/>
      <c r="W17" s="2184"/>
      <c r="X17" s="2184"/>
      <c r="Y17" s="2184"/>
      <c r="Z17" s="2184"/>
      <c r="AA17" s="2185"/>
    </row>
    <row r="18" spans="1:27" ht="13.5" customHeight="1" x14ac:dyDescent="0.2">
      <c r="A18" s="363" t="s">
        <v>609</v>
      </c>
      <c r="B18" s="345"/>
      <c r="C18" s="341"/>
      <c r="D18" s="345"/>
      <c r="E18" s="345"/>
      <c r="F18" s="345"/>
      <c r="G18" s="345"/>
      <c r="H18" s="276"/>
      <c r="I18" s="2193" t="s">
        <v>764</v>
      </c>
      <c r="J18" s="2194"/>
      <c r="K18" s="2194"/>
      <c r="L18" s="2194"/>
      <c r="M18" s="2194"/>
      <c r="N18" s="2194"/>
      <c r="O18" s="2194"/>
      <c r="P18" s="2194"/>
      <c r="Q18" s="2194"/>
      <c r="R18" s="2194"/>
      <c r="S18" s="2195"/>
      <c r="T18" s="363" t="s">
        <v>806</v>
      </c>
      <c r="U18" s="271"/>
      <c r="V18" s="341"/>
      <c r="W18" s="270"/>
      <c r="X18" s="363" t="s">
        <v>302</v>
      </c>
      <c r="Y18" s="350"/>
      <c r="Z18" s="1865" t="s">
        <v>765</v>
      </c>
      <c r="AA18" s="200"/>
    </row>
    <row r="19" spans="1:27" ht="13.5" customHeight="1" x14ac:dyDescent="0.2">
      <c r="A19" s="2166" t="str">
        <f>_xll.cw_clp("CLP3")</f>
        <v>157 W. Washington St.</v>
      </c>
      <c r="B19" s="2167"/>
      <c r="C19" s="2167"/>
      <c r="D19" s="2167"/>
      <c r="E19" s="2167"/>
      <c r="F19" s="2167"/>
      <c r="G19" s="2167"/>
      <c r="H19" s="2165"/>
      <c r="I19" s="183"/>
      <c r="J19" s="377"/>
      <c r="K19" s="194"/>
      <c r="L19" s="192"/>
      <c r="M19" s="650" t="s">
        <v>354</v>
      </c>
      <c r="P19" s="180"/>
      <c r="Q19" s="180"/>
      <c r="R19" s="180"/>
      <c r="S19" s="184"/>
      <c r="T19" s="2166" t="s">
        <v>2078</v>
      </c>
      <c r="U19" s="2164"/>
      <c r="V19" s="2164"/>
      <c r="W19" s="2165"/>
      <c r="X19" s="2181" t="s">
        <v>2079</v>
      </c>
      <c r="Y19" s="2182"/>
      <c r="Z19" s="2179">
        <v>60523</v>
      </c>
      <c r="AA19" s="2180"/>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6" t="s">
        <v>1079</v>
      </c>
      <c r="Z20" s="199"/>
      <c r="AA20" s="200"/>
    </row>
    <row r="21" spans="1:27" ht="13.5" customHeight="1" x14ac:dyDescent="0.2">
      <c r="A21" s="2163" t="str">
        <f>_xll.cw_clp("CLP5")</f>
        <v>West Chicago</v>
      </c>
      <c r="B21" s="2164"/>
      <c r="C21" s="2164"/>
      <c r="D21" s="2164"/>
      <c r="E21" s="2164"/>
      <c r="F21" s="2164"/>
      <c r="G21" s="2164"/>
      <c r="H21" s="2165"/>
      <c r="I21" s="2189" t="s">
        <v>766</v>
      </c>
      <c r="J21" s="2152"/>
      <c r="K21" s="2152"/>
      <c r="L21" s="2152"/>
      <c r="M21" s="2152"/>
      <c r="N21" s="2152"/>
      <c r="O21" s="2152"/>
      <c r="P21" s="2152"/>
      <c r="Q21" s="2152"/>
      <c r="R21" s="2152"/>
      <c r="S21" s="2153"/>
      <c r="T21" s="2133" t="s">
        <v>2080</v>
      </c>
      <c r="U21" s="2134"/>
      <c r="V21" s="2134"/>
      <c r="W21" s="2134"/>
      <c r="X21" s="2147" t="s">
        <v>2081</v>
      </c>
      <c r="Y21" s="2145"/>
      <c r="Z21" s="2145"/>
      <c r="AA21" s="2146"/>
    </row>
    <row r="22" spans="1:27" ht="13.5" customHeight="1" x14ac:dyDescent="0.2">
      <c r="A22" s="365" t="s">
        <v>610</v>
      </c>
      <c r="B22" s="279"/>
      <c r="C22" s="279"/>
      <c r="D22" s="279"/>
      <c r="E22" s="279"/>
      <c r="F22" s="279"/>
      <c r="G22" s="279"/>
      <c r="H22" s="280"/>
      <c r="I22" s="2190" t="s">
        <v>1742</v>
      </c>
      <c r="J22" s="2191"/>
      <c r="K22" s="2191"/>
      <c r="L22" s="2191"/>
      <c r="M22" s="2191"/>
      <c r="N22" s="2191"/>
      <c r="O22" s="2191"/>
      <c r="P22" s="2191"/>
      <c r="Q22" s="2191"/>
      <c r="R22" s="2191"/>
      <c r="S22" s="2192"/>
      <c r="T22" s="363" t="s">
        <v>1895</v>
      </c>
      <c r="U22" s="271"/>
      <c r="V22" s="341"/>
      <c r="W22" s="271"/>
      <c r="X22" s="1866" t="s">
        <v>1571</v>
      </c>
      <c r="Z22" s="199"/>
      <c r="AA22" s="200"/>
    </row>
    <row r="23" spans="1:27" ht="13.5" customHeight="1" x14ac:dyDescent="0.2">
      <c r="A23" s="2186"/>
      <c r="B23" s="2187"/>
      <c r="C23" s="2187"/>
      <c r="D23" s="2187"/>
      <c r="E23" s="2187"/>
      <c r="F23" s="2187"/>
      <c r="G23" s="2187"/>
      <c r="H23" s="2188"/>
      <c r="T23" s="2133" t="s">
        <v>2082</v>
      </c>
      <c r="U23" s="2134"/>
      <c r="V23" s="2134"/>
      <c r="W23" s="2134"/>
      <c r="X23" s="2144"/>
      <c r="Y23" s="2145"/>
      <c r="Z23" s="2145"/>
      <c r="AA23" s="2146"/>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3">
        <v>60185</v>
      </c>
      <c r="B25" s="2164"/>
      <c r="C25" s="2164"/>
      <c r="D25" s="2164"/>
      <c r="E25" s="2164"/>
      <c r="F25" s="2164"/>
      <c r="G25" s="2164"/>
      <c r="H25" s="2165"/>
      <c r="I25" s="651"/>
      <c r="J25" s="203"/>
      <c r="K25" s="203"/>
      <c r="L25" s="203"/>
      <c r="M25" s="203"/>
      <c r="N25" s="203"/>
      <c r="O25" s="203"/>
      <c r="P25" s="203"/>
      <c r="Q25" s="203"/>
      <c r="R25" s="203"/>
      <c r="S25" s="204"/>
      <c r="T25" s="2130" t="s">
        <v>2085</v>
      </c>
      <c r="U25" s="2131"/>
      <c r="V25" s="2131"/>
      <c r="W25" s="2131"/>
      <c r="X25" s="2131"/>
      <c r="Y25" s="2131"/>
      <c r="Z25" s="2131"/>
      <c r="AA25" s="213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3"/>
      <c r="B27" s="659"/>
      <c r="C27" s="665" t="s">
        <v>1357</v>
      </c>
      <c r="D27" s="659"/>
      <c r="E27" s="659"/>
      <c r="I27" s="2218" t="s">
        <v>1890</v>
      </c>
      <c r="J27" s="2194"/>
      <c r="K27" s="2194"/>
      <c r="L27" s="2194"/>
      <c r="M27" s="2194"/>
      <c r="N27" s="2194"/>
      <c r="O27" s="2194"/>
      <c r="P27" s="2194"/>
      <c r="Q27" s="2194"/>
      <c r="R27" s="2194"/>
      <c r="S27" s="2195"/>
      <c r="T27" s="1072"/>
      <c r="U27" s="1073"/>
      <c r="V27" s="1073"/>
      <c r="W27" s="1073"/>
      <c r="X27" s="1073"/>
      <c r="Y27" s="1073"/>
      <c r="Z27" s="1073"/>
      <c r="AA27" s="1074"/>
    </row>
    <row r="28" spans="1:27" ht="14.1" customHeight="1" x14ac:dyDescent="0.2">
      <c r="A28" s="169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4"/>
      <c r="B29" s="1078"/>
      <c r="C29" s="664" t="s">
        <v>960</v>
      </c>
      <c r="D29" s="652"/>
      <c r="E29" s="1078" t="s">
        <v>2083</v>
      </c>
      <c r="F29" s="1462" t="s">
        <v>1569</v>
      </c>
      <c r="G29" s="652"/>
      <c r="I29" s="274"/>
      <c r="J29" s="1655" t="s">
        <v>2083</v>
      </c>
      <c r="K29" s="181" t="s">
        <v>655</v>
      </c>
      <c r="L29" s="390"/>
      <c r="M29" s="194" t="s">
        <v>105</v>
      </c>
      <c r="N29" s="185" t="s">
        <v>1903</v>
      </c>
      <c r="O29" s="185"/>
      <c r="P29" s="185"/>
      <c r="Q29" s="185"/>
      <c r="R29" s="185"/>
      <c r="S29" s="663"/>
      <c r="T29" s="55"/>
      <c r="U29" s="55"/>
      <c r="V29" s="55"/>
      <c r="W29" s="55"/>
      <c r="X29" s="55"/>
      <c r="Y29" s="55"/>
      <c r="Z29" s="55"/>
      <c r="AA29" s="1074"/>
    </row>
    <row r="30" spans="1:27" ht="13.5" customHeight="1" x14ac:dyDescent="0.2">
      <c r="A30" s="1695"/>
      <c r="B30" s="1078"/>
      <c r="C30" s="664" t="s">
        <v>1359</v>
      </c>
      <c r="D30" s="181"/>
      <c r="E30" s="181"/>
      <c r="F30" s="1262"/>
      <c r="G30" s="652"/>
      <c r="H30" s="652"/>
      <c r="I30" s="274"/>
      <c r="J30" s="1655" t="s">
        <v>2083</v>
      </c>
      <c r="K30" s="181" t="s">
        <v>655</v>
      </c>
      <c r="L30" s="390"/>
      <c r="M30" s="194" t="s">
        <v>105</v>
      </c>
      <c r="N30" s="185" t="s">
        <v>1891</v>
      </c>
      <c r="O30" s="185"/>
      <c r="P30" s="185"/>
      <c r="Q30" s="185"/>
      <c r="R30" s="185"/>
      <c r="S30" s="275"/>
      <c r="T30" s="55"/>
      <c r="U30" s="55"/>
      <c r="V30" s="55"/>
      <c r="W30" s="55"/>
      <c r="X30" s="55"/>
      <c r="Y30" s="55"/>
      <c r="Z30" s="55"/>
      <c r="AA30" s="202"/>
    </row>
    <row r="31" spans="1:27" ht="13.5" customHeight="1" x14ac:dyDescent="0.2">
      <c r="A31" s="1695"/>
      <c r="B31" s="1078"/>
      <c r="C31" s="664" t="s">
        <v>1360</v>
      </c>
      <c r="D31" s="181"/>
      <c r="E31" s="181"/>
      <c r="F31" s="181"/>
      <c r="G31" s="181"/>
      <c r="H31" s="181"/>
      <c r="I31" s="274"/>
      <c r="J31" s="1655" t="s">
        <v>2083</v>
      </c>
      <c r="K31" s="194" t="s">
        <v>1030</v>
      </c>
      <c r="L31" s="390"/>
      <c r="M31" s="194" t="s">
        <v>105</v>
      </c>
      <c r="N31" s="185" t="s">
        <v>2075</v>
      </c>
      <c r="O31" s="182"/>
      <c r="P31" s="182"/>
      <c r="Q31" s="182"/>
      <c r="R31" s="182"/>
      <c r="S31" s="275"/>
      <c r="T31" s="55"/>
      <c r="U31" s="55"/>
      <c r="V31" s="55"/>
      <c r="W31" s="55"/>
      <c r="X31" s="55"/>
      <c r="Y31" s="55"/>
      <c r="Z31" s="55"/>
      <c r="AA31" s="202"/>
    </row>
    <row r="32" spans="1:27" ht="6" customHeight="1" x14ac:dyDescent="0.2">
      <c r="A32" s="169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7"/>
      <c r="Q35" s="2164"/>
      <c r="R35" s="2164"/>
      <c r="S35" s="376"/>
      <c r="W35" s="184"/>
      <c r="X35" s="184"/>
      <c r="Y35" s="190"/>
      <c r="AA35" s="202"/>
    </row>
    <row r="36" spans="1:27" ht="6" customHeight="1" x14ac:dyDescent="0.2">
      <c r="A36" s="169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3" t="s">
        <v>2086</v>
      </c>
      <c r="B38" s="2196"/>
      <c r="C38" s="2196"/>
      <c r="D38" s="2196"/>
      <c r="E38" s="2196"/>
      <c r="F38" s="2164"/>
      <c r="G38" s="2164"/>
      <c r="H38" s="2165"/>
      <c r="I38" s="2212"/>
      <c r="J38" s="2139"/>
      <c r="K38" s="2139"/>
      <c r="L38" s="2139"/>
      <c r="M38" s="2139"/>
      <c r="N38" s="2139"/>
      <c r="O38" s="2139"/>
      <c r="P38" s="2136"/>
      <c r="Q38" s="2136"/>
      <c r="R38" s="2136"/>
      <c r="S38" s="2137"/>
      <c r="T38" s="2138"/>
      <c r="U38" s="2139"/>
      <c r="V38" s="2139"/>
      <c r="W38" s="2139"/>
      <c r="X38" s="2136"/>
      <c r="Y38" s="2136"/>
      <c r="Z38" s="2136"/>
      <c r="AA38" s="2137"/>
    </row>
    <row r="39" spans="1:27" ht="12" customHeight="1" x14ac:dyDescent="0.2">
      <c r="A39" s="2216" t="s">
        <v>610</v>
      </c>
      <c r="B39" s="2217"/>
      <c r="C39" s="341"/>
      <c r="D39" s="338"/>
      <c r="E39" s="338"/>
      <c r="F39" s="348"/>
      <c r="G39" s="338"/>
      <c r="H39" s="276"/>
      <c r="I39" s="2216" t="s">
        <v>610</v>
      </c>
      <c r="J39" s="2217"/>
      <c r="K39" s="2217"/>
      <c r="L39" s="2217"/>
      <c r="M39" s="2217"/>
      <c r="N39" s="335"/>
      <c r="O39" s="341"/>
      <c r="P39" s="341"/>
      <c r="Q39" s="347"/>
      <c r="R39" s="341"/>
      <c r="S39" s="276"/>
      <c r="T39" s="341" t="s">
        <v>610</v>
      </c>
      <c r="U39" s="271"/>
      <c r="V39" s="341"/>
      <c r="W39" s="270"/>
      <c r="X39" s="347"/>
      <c r="Y39" s="199"/>
      <c r="Z39" s="199"/>
      <c r="AA39" s="200"/>
    </row>
    <row r="40" spans="1:27" ht="13.5" customHeight="1" x14ac:dyDescent="0.2">
      <c r="A40" s="2219" t="s">
        <v>2087</v>
      </c>
      <c r="B40" s="2220"/>
      <c r="C40" s="2221"/>
      <c r="D40" s="2221"/>
      <c r="E40" s="2221"/>
      <c r="F40" s="2222"/>
      <c r="G40" s="2222"/>
      <c r="H40" s="2223"/>
      <c r="I40" s="2140"/>
      <c r="J40" s="2142"/>
      <c r="K40" s="2142"/>
      <c r="L40" s="2142"/>
      <c r="M40" s="2142"/>
      <c r="N40" s="2142"/>
      <c r="O40" s="2142"/>
      <c r="P40" s="2142"/>
      <c r="Q40" s="2142"/>
      <c r="R40" s="2142"/>
      <c r="S40" s="2143"/>
      <c r="T40" s="2140"/>
      <c r="U40" s="2141"/>
      <c r="V40" s="2142"/>
      <c r="W40" s="2142"/>
      <c r="X40" s="2142"/>
      <c r="Y40" s="2142"/>
      <c r="Z40" s="2142"/>
      <c r="AA40" s="214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6" t="s">
        <v>2088</v>
      </c>
      <c r="B42" s="2164"/>
      <c r="C42" s="2165"/>
      <c r="D42" s="2181" t="s">
        <v>2089</v>
      </c>
      <c r="E42" s="2164"/>
      <c r="F42" s="2164"/>
      <c r="G42" s="2164"/>
      <c r="H42" s="2165"/>
      <c r="I42" s="2138"/>
      <c r="J42" s="2136"/>
      <c r="K42" s="2136"/>
      <c r="L42" s="2136"/>
      <c r="M42" s="2136"/>
      <c r="N42" s="2136"/>
      <c r="O42" s="2137"/>
      <c r="P42" s="2135"/>
      <c r="Q42" s="2136"/>
      <c r="R42" s="2136"/>
      <c r="S42" s="2137"/>
      <c r="T42" s="2138"/>
      <c r="U42" s="2136"/>
      <c r="V42" s="2136"/>
      <c r="W42" s="2137"/>
      <c r="X42" s="2135"/>
      <c r="Y42" s="2136"/>
      <c r="Z42" s="2136"/>
      <c r="AA42" s="213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3"/>
      <c r="B44" s="2214"/>
      <c r="C44" s="2214"/>
      <c r="D44" s="2214"/>
      <c r="E44" s="2214"/>
      <c r="F44" s="2214"/>
      <c r="G44" s="2214"/>
      <c r="H44" s="2215"/>
      <c r="I44" s="2208"/>
      <c r="J44" s="2210"/>
      <c r="K44" s="2210"/>
      <c r="L44" s="2210"/>
      <c r="M44" s="2210"/>
      <c r="N44" s="2210"/>
      <c r="O44" s="2210"/>
      <c r="P44" s="2210"/>
      <c r="Q44" s="2210"/>
      <c r="R44" s="2210"/>
      <c r="S44" s="2211"/>
      <c r="T44" s="2208"/>
      <c r="U44" s="2209"/>
      <c r="V44" s="2209"/>
      <c r="W44" s="2209"/>
      <c r="X44" s="2209"/>
      <c r="Y44" s="2209"/>
      <c r="Z44" s="2210"/>
      <c r="AA44" s="2211"/>
    </row>
    <row r="45" spans="1:27" ht="13.5" customHeight="1" x14ac:dyDescent="0.2">
      <c r="A45" s="195" t="s">
        <v>200</v>
      </c>
      <c r="Q45" s="195" t="s">
        <v>1722</v>
      </c>
      <c r="R45" s="195"/>
      <c r="S45" s="195"/>
      <c r="T45" s="1617"/>
      <c r="U45" s="195"/>
      <c r="V45" s="195"/>
      <c r="W45" s="195"/>
      <c r="X45" s="195"/>
      <c r="Y45" s="195"/>
      <c r="Z45" s="195"/>
      <c r="AA45" s="195"/>
    </row>
    <row r="46" spans="1:27" ht="10.5" customHeight="1" x14ac:dyDescent="0.2">
      <c r="A46" s="196" t="s">
        <v>1945</v>
      </c>
      <c r="D46" s="195"/>
      <c r="E46" s="195"/>
      <c r="F46" s="195"/>
      <c r="G46" s="195"/>
      <c r="Q46" s="182" t="s">
        <v>1723</v>
      </c>
      <c r="R46" s="195"/>
      <c r="S46" s="195"/>
      <c r="T46" s="195"/>
      <c r="U46" s="195"/>
      <c r="V46" s="195"/>
      <c r="W46" s="195"/>
      <c r="X46" s="195"/>
      <c r="Y46" s="195"/>
      <c r="Z46" s="195"/>
      <c r="AA46" s="195"/>
    </row>
    <row r="47" spans="1:27" x14ac:dyDescent="0.2">
      <c r="A47" s="1112"/>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3" t="s">
        <v>1232</v>
      </c>
      <c r="C1" s="597" t="s">
        <v>1364</v>
      </c>
      <c r="D1" s="597"/>
      <c r="E1" s="597"/>
    </row>
    <row r="2" spans="1:5" ht="24.75" thickTop="1" x14ac:dyDescent="0.2">
      <c r="A2" s="598"/>
      <c r="B2" s="598"/>
      <c r="C2" s="598" t="s">
        <v>1364</v>
      </c>
      <c r="D2" s="1924" t="s">
        <v>770</v>
      </c>
      <c r="E2" s="1925"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1567</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1568</v>
      </c>
      <c r="C22" s="215" t="s">
        <v>1364</v>
      </c>
      <c r="D22" s="600" t="s">
        <v>21</v>
      </c>
      <c r="E22" s="1619" t="s">
        <v>1207</v>
      </c>
    </row>
    <row r="23" spans="1:5" x14ac:dyDescent="0.2">
      <c r="A23" s="1524" t="s">
        <v>395</v>
      </c>
      <c r="C23" s="215" t="s">
        <v>1364</v>
      </c>
      <c r="D23" s="599" t="s">
        <v>722</v>
      </c>
      <c r="E23" s="1619" t="s">
        <v>1112</v>
      </c>
    </row>
    <row r="24" spans="1:5" x14ac:dyDescent="0.2">
      <c r="A24" s="1524" t="s">
        <v>1720</v>
      </c>
      <c r="C24" s="215" t="s">
        <v>1364</v>
      </c>
      <c r="D24" s="599" t="s">
        <v>1667</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1630</v>
      </c>
    </row>
    <row r="29" spans="1:5" x14ac:dyDescent="0.2">
      <c r="A29" s="1524" t="s">
        <v>1640</v>
      </c>
      <c r="D29" s="600" t="s">
        <v>1668</v>
      </c>
      <c r="E29" s="1619" t="s">
        <v>1639</v>
      </c>
    </row>
    <row r="30" spans="1:5" x14ac:dyDescent="0.2">
      <c r="A30" s="1926" t="s">
        <v>1270</v>
      </c>
      <c r="C30" s="215" t="s">
        <v>1364</v>
      </c>
      <c r="D30" s="600" t="s">
        <v>43</v>
      </c>
      <c r="E30" s="1619" t="s">
        <v>1137</v>
      </c>
    </row>
    <row r="31" spans="1:5" x14ac:dyDescent="0.2">
      <c r="A31" s="1524" t="s">
        <v>1901</v>
      </c>
      <c r="C31" s="215" t="s">
        <v>1364</v>
      </c>
      <c r="D31" s="599"/>
      <c r="E31" s="601"/>
    </row>
    <row r="32" spans="1:5" x14ac:dyDescent="0.2">
      <c r="B32" s="599" t="s">
        <v>1271</v>
      </c>
      <c r="C32" s="215" t="s">
        <v>1364</v>
      </c>
      <c r="D32" s="600" t="s">
        <v>1902</v>
      </c>
      <c r="E32" s="1619" t="s">
        <v>1669</v>
      </c>
    </row>
    <row r="33" spans="1:5" x14ac:dyDescent="0.2">
      <c r="A33" s="592"/>
      <c r="D33" s="600"/>
      <c r="E33" s="601"/>
    </row>
    <row r="34" spans="1:5" x14ac:dyDescent="0.2">
      <c r="A34" s="592"/>
      <c r="D34" s="600"/>
      <c r="E34" s="601"/>
    </row>
    <row r="35" spans="1:5" ht="15.75" customHeight="1" thickBot="1" x14ac:dyDescent="0.25">
      <c r="A35" s="1930" t="s">
        <v>1231</v>
      </c>
      <c r="B35" s="606"/>
      <c r="C35" s="606" t="s">
        <v>1364</v>
      </c>
      <c r="D35" s="606"/>
      <c r="E35" s="606"/>
    </row>
    <row r="36" spans="1:5" ht="12.75" thickTop="1" x14ac:dyDescent="0.2">
      <c r="B36" s="1926"/>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90" t="s">
        <v>1184</v>
      </c>
    </row>
    <row r="42" spans="1:5" x14ac:dyDescent="0.2">
      <c r="A42" s="599"/>
      <c r="B42" s="1927"/>
    </row>
    <row r="43" spans="1:5" x14ac:dyDescent="0.2">
      <c r="B43" s="604" t="s">
        <v>382</v>
      </c>
    </row>
    <row r="44" spans="1:5" x14ac:dyDescent="0.2">
      <c r="C44" s="1928"/>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1732</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1949</v>
      </c>
      <c r="B56" s="749"/>
    </row>
    <row r="57" spans="1:2" x14ac:dyDescent="0.2">
      <c r="A57" s="1128" t="s">
        <v>1950</v>
      </c>
      <c r="B57" s="1127"/>
    </row>
    <row r="58" spans="1:2" x14ac:dyDescent="0.2">
      <c r="A58" s="804"/>
    </row>
    <row r="59" spans="1:2" hidden="1" x14ac:dyDescent="0.2">
      <c r="A59" s="592"/>
      <c r="B59" s="1927"/>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1727</v>
      </c>
    </row>
    <row r="69" spans="1:9" ht="12" customHeight="1" x14ac:dyDescent="0.2">
      <c r="A69" s="595"/>
      <c r="B69" s="1929" t="s">
        <v>1951</v>
      </c>
    </row>
    <row r="71" spans="1:9" ht="0.75" customHeight="1" x14ac:dyDescent="0.2"/>
    <row r="72" spans="1:9" ht="12.2" customHeight="1" x14ac:dyDescent="0.2">
      <c r="A72" s="1261" t="s">
        <v>1378</v>
      </c>
    </row>
    <row r="73" spans="1:9" ht="12.2" customHeight="1" x14ac:dyDescent="0.2">
      <c r="A73" s="1472" t="s">
        <v>1670</v>
      </c>
      <c r="C73" s="618"/>
      <c r="D73" s="610"/>
      <c r="E73" s="156"/>
      <c r="F73" s="156"/>
      <c r="G73" s="156"/>
      <c r="H73" s="156"/>
      <c r="I73" s="156"/>
    </row>
    <row r="74" spans="1:9" ht="11.25" customHeight="1" x14ac:dyDescent="0.2">
      <c r="A74" s="592"/>
      <c r="B74" s="215" t="s">
        <v>1672</v>
      </c>
      <c r="C74" s="618"/>
      <c r="D74" s="1469"/>
      <c r="E74" s="1469"/>
      <c r="F74" s="1469"/>
      <c r="G74" s="1469"/>
      <c r="H74" s="1469"/>
      <c r="I74" s="156"/>
    </row>
    <row r="75" spans="1:9" ht="12.2" customHeight="1" x14ac:dyDescent="0.2">
      <c r="A75" s="1472" t="s">
        <v>1671</v>
      </c>
      <c r="C75" s="618"/>
      <c r="D75" s="1469"/>
      <c r="E75" s="1469"/>
      <c r="F75" s="1469"/>
      <c r="G75" s="1469"/>
      <c r="H75" s="1469"/>
      <c r="I75" s="156"/>
    </row>
    <row r="76" spans="1:9" ht="11.25" customHeight="1" x14ac:dyDescent="0.2">
      <c r="B76" s="215" t="s">
        <v>1702</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7" t="s">
        <v>1363</v>
      </c>
      <c r="B2" s="2228"/>
      <c r="C2" s="2228"/>
      <c r="D2" s="2228"/>
      <c r="E2" s="2228"/>
      <c r="F2" s="2228"/>
      <c r="G2" s="2228"/>
      <c r="H2" s="2228"/>
      <c r="I2" s="2228"/>
    </row>
    <row r="3" spans="1:9" s="32" customFormat="1" ht="6" customHeight="1" x14ac:dyDescent="0.2">
      <c r="A3" s="51"/>
      <c r="B3" s="51"/>
      <c r="C3" s="612"/>
      <c r="D3" s="707"/>
      <c r="E3" s="401"/>
    </row>
    <row r="4" spans="1:9" x14ac:dyDescent="0.2">
      <c r="A4" s="7"/>
      <c r="B4" s="396"/>
      <c r="C4" s="2234" t="s">
        <v>485</v>
      </c>
      <c r="D4" s="2235"/>
      <c r="E4" s="2235"/>
      <c r="F4" s="2235"/>
      <c r="G4" s="2235"/>
      <c r="H4" s="2235"/>
    </row>
    <row r="5" spans="1:9" x14ac:dyDescent="0.2">
      <c r="A5" s="7"/>
      <c r="B5" s="330"/>
      <c r="C5" s="165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1966</v>
      </c>
    </row>
    <row r="10" spans="1:9" s="32" customFormat="1" x14ac:dyDescent="0.2">
      <c r="A10" s="30"/>
      <c r="B10" s="208"/>
      <c r="C10" s="616"/>
      <c r="D10" s="995" t="s">
        <v>1967</v>
      </c>
    </row>
    <row r="11" spans="1:9" s="32" customFormat="1" x14ac:dyDescent="0.2">
      <c r="A11" s="29"/>
      <c r="B11" s="669"/>
      <c r="C11" s="611">
        <v>2</v>
      </c>
      <c r="D11" s="617" t="s">
        <v>1958</v>
      </c>
    </row>
    <row r="12" spans="1:9" s="32" customFormat="1" hidden="1" x14ac:dyDescent="0.2">
      <c r="A12" s="29"/>
      <c r="B12" s="35"/>
      <c r="C12" s="611"/>
      <c r="D12" s="996"/>
    </row>
    <row r="13" spans="1:9" s="32" customFormat="1" x14ac:dyDescent="0.2">
      <c r="A13" s="29"/>
      <c r="B13" s="669"/>
      <c r="C13" s="611">
        <v>3</v>
      </c>
      <c r="D13" s="617" t="s">
        <v>1956</v>
      </c>
    </row>
    <row r="14" spans="1:9" s="32" customFormat="1" x14ac:dyDescent="0.2">
      <c r="A14" s="29"/>
      <c r="B14" s="669"/>
      <c r="C14" s="611">
        <v>4</v>
      </c>
      <c r="D14" s="617" t="s">
        <v>1957</v>
      </c>
    </row>
    <row r="15" spans="1:9" s="32" customFormat="1" x14ac:dyDescent="0.2">
      <c r="A15" s="29"/>
      <c r="B15" s="669"/>
      <c r="C15" s="611">
        <v>5</v>
      </c>
      <c r="D15" s="290" t="s">
        <v>1122</v>
      </c>
    </row>
    <row r="16" spans="1:9" s="32" customFormat="1" x14ac:dyDescent="0.2">
      <c r="A16" s="29"/>
      <c r="B16" s="669"/>
      <c r="C16" s="611">
        <v>6</v>
      </c>
      <c r="D16" s="290" t="s">
        <v>1784</v>
      </c>
    </row>
    <row r="17" spans="1:4" s="32" customFormat="1" ht="6" hidden="1" customHeight="1" x14ac:dyDescent="0.2">
      <c r="A17" s="29"/>
      <c r="B17" s="35"/>
      <c r="C17" s="611"/>
      <c r="D17" s="997"/>
    </row>
    <row r="18" spans="1:4" s="32" customFormat="1" ht="12" customHeight="1" x14ac:dyDescent="0.2">
      <c r="A18" s="29"/>
      <c r="B18" s="669"/>
      <c r="C18" s="611">
        <v>7</v>
      </c>
      <c r="D18" s="290" t="s">
        <v>1783</v>
      </c>
    </row>
    <row r="19" spans="1:4" s="32" customFormat="1" hidden="1" x14ac:dyDescent="0.2">
      <c r="A19" s="29"/>
      <c r="B19" s="35"/>
      <c r="C19" s="611"/>
      <c r="D19" s="997"/>
    </row>
    <row r="20" spans="1:4" s="32" customFormat="1" x14ac:dyDescent="0.2">
      <c r="A20" s="29"/>
      <c r="B20" s="669"/>
      <c r="C20" s="611">
        <v>8</v>
      </c>
      <c r="D20" s="290" t="s">
        <v>1960</v>
      </c>
    </row>
    <row r="21" spans="1:4" s="32" customFormat="1" x14ac:dyDescent="0.2">
      <c r="A21" s="29"/>
      <c r="B21" s="35"/>
      <c r="C21" s="611"/>
      <c r="D21" s="998" t="s">
        <v>1961</v>
      </c>
    </row>
    <row r="22" spans="1:4" s="32" customFormat="1" x14ac:dyDescent="0.2">
      <c r="A22" s="29"/>
      <c r="B22" s="669"/>
      <c r="C22" s="611">
        <v>9</v>
      </c>
      <c r="D22" s="290" t="s">
        <v>1962</v>
      </c>
    </row>
    <row r="23" spans="1:4" s="32" customFormat="1" x14ac:dyDescent="0.2">
      <c r="A23" s="29"/>
      <c r="B23" s="1931"/>
      <c r="C23" s="611"/>
      <c r="D23" s="1932" t="s">
        <v>1963</v>
      </c>
    </row>
    <row r="24" spans="1:4" s="32" customFormat="1" x14ac:dyDescent="0.2">
      <c r="A24" s="29"/>
      <c r="B24" s="669"/>
      <c r="C24" s="611">
        <v>10</v>
      </c>
      <c r="D24" s="290" t="s">
        <v>1959</v>
      </c>
    </row>
    <row r="25" spans="1:4" s="32" customFormat="1" x14ac:dyDescent="0.2">
      <c r="A25" s="29"/>
      <c r="B25" s="669"/>
      <c r="C25" s="611">
        <v>11</v>
      </c>
      <c r="D25" s="290" t="s">
        <v>1964</v>
      </c>
    </row>
    <row r="26" spans="1:4" s="32" customFormat="1" x14ac:dyDescent="0.2">
      <c r="A26" s="29"/>
      <c r="B26" s="1931"/>
      <c r="C26" s="611"/>
      <c r="D26" s="1932" t="s">
        <v>1965</v>
      </c>
    </row>
    <row r="27" spans="1:4" s="32" customFormat="1" x14ac:dyDescent="0.2">
      <c r="A27" s="29"/>
      <c r="B27" s="669"/>
      <c r="C27" s="611">
        <v>12</v>
      </c>
      <c r="D27" s="290" t="s">
        <v>1968</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1946</v>
      </c>
    </row>
    <row r="31" spans="1:4" s="32" customFormat="1" x14ac:dyDescent="0.2">
      <c r="A31" s="29"/>
      <c r="B31" s="669"/>
      <c r="C31" s="611">
        <v>14</v>
      </c>
      <c r="D31" s="290" t="s">
        <v>1971</v>
      </c>
    </row>
    <row r="32" spans="1:4" s="32" customFormat="1" x14ac:dyDescent="0.2">
      <c r="A32" s="29"/>
      <c r="B32" s="1651"/>
      <c r="C32" s="611"/>
      <c r="D32" s="9" t="s">
        <v>1972</v>
      </c>
    </row>
    <row r="33" spans="1:9" s="32" customFormat="1" ht="12" customHeight="1" x14ac:dyDescent="0.2">
      <c r="A33" s="29"/>
      <c r="B33" s="1651"/>
      <c r="C33" s="611"/>
      <c r="D33" s="1652" t="s">
        <v>1364</v>
      </c>
    </row>
    <row r="34" spans="1:9" s="32" customFormat="1" ht="8.25" hidden="1" customHeight="1" x14ac:dyDescent="0.2">
      <c r="A34" s="29"/>
      <c r="B34" s="35"/>
      <c r="C34" s="611"/>
      <c r="D34" s="449"/>
    </row>
    <row r="35" spans="1:9" s="32" customFormat="1" x14ac:dyDescent="0.2">
      <c r="A35" s="2229" t="s">
        <v>1955</v>
      </c>
      <c r="B35" s="2230"/>
      <c r="C35" s="2230"/>
      <c r="D35" s="2230"/>
      <c r="E35" s="2231"/>
      <c r="F35" s="2231"/>
      <c r="G35" s="2231"/>
      <c r="H35" s="2231"/>
      <c r="I35" s="2231"/>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1952</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1953</v>
      </c>
    </row>
    <row r="43" spans="1:9" s="32" customFormat="1" x14ac:dyDescent="0.2">
      <c r="A43" s="29"/>
      <c r="B43" s="35"/>
      <c r="C43" s="611"/>
      <c r="D43" s="993" t="s">
        <v>1954</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29" t="s">
        <v>352</v>
      </c>
      <c r="B47" s="2232"/>
      <c r="C47" s="2232"/>
      <c r="D47" s="2232"/>
      <c r="E47" s="2233"/>
      <c r="F47" s="2233"/>
      <c r="G47" s="2233"/>
      <c r="H47" s="2233"/>
      <c r="I47" s="2233"/>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6" t="s">
        <v>2083</v>
      </c>
      <c r="C53" s="618">
        <v>22</v>
      </c>
      <c r="D53" s="388" t="s">
        <v>1791</v>
      </c>
      <c r="E53" s="26"/>
      <c r="F53" s="1506"/>
      <c r="G53" s="1678" t="s">
        <v>1790</v>
      </c>
      <c r="H53" s="1904">
        <v>33512</v>
      </c>
      <c r="I53" s="9" t="s">
        <v>1840</v>
      </c>
    </row>
    <row r="54" spans="1:9" s="32" customFormat="1" x14ac:dyDescent="0.2">
      <c r="A54" s="29"/>
      <c r="B54" s="670"/>
      <c r="C54" s="618">
        <v>23</v>
      </c>
      <c r="D54" s="400" t="s">
        <v>1623</v>
      </c>
      <c r="E54" s="26"/>
      <c r="F54" s="1506"/>
    </row>
    <row r="55" spans="1:9" s="32" customFormat="1" x14ac:dyDescent="0.2">
      <c r="A55" s="1021"/>
      <c r="B55" s="1461"/>
      <c r="C55" s="1461"/>
      <c r="D55" s="290" t="s">
        <v>1617</v>
      </c>
      <c r="E55" s="3"/>
      <c r="F55" s="3"/>
      <c r="G55" s="3"/>
      <c r="H55" s="3"/>
      <c r="I55" s="3"/>
    </row>
    <row r="56" spans="1:9" s="32" customFormat="1" x14ac:dyDescent="0.2">
      <c r="A56" s="1021"/>
      <c r="B56" s="1461"/>
      <c r="E56" s="3"/>
      <c r="F56" s="3"/>
      <c r="G56" s="3"/>
      <c r="H56" s="3"/>
      <c r="I56" s="3"/>
    </row>
    <row r="57" spans="1:9" s="32" customFormat="1" ht="12.75" customHeight="1" x14ac:dyDescent="0.2">
      <c r="A57" s="1687"/>
      <c r="B57" s="2236"/>
      <c r="C57" s="2237"/>
      <c r="D57" s="2237"/>
      <c r="E57" s="2237"/>
      <c r="F57" s="2237"/>
      <c r="G57" s="2237"/>
      <c r="H57" s="2238"/>
      <c r="I57" s="3"/>
    </row>
    <row r="58" spans="1:9" s="32" customFormat="1" x14ac:dyDescent="0.2">
      <c r="A58" s="1687"/>
      <c r="B58" s="2239"/>
      <c r="C58" s="2240"/>
      <c r="D58" s="2240"/>
      <c r="E58" s="2240"/>
      <c r="F58" s="2240"/>
      <c r="G58" s="2240"/>
      <c r="H58" s="2241"/>
      <c r="I58" s="3"/>
    </row>
    <row r="59" spans="1:9" s="32" customFormat="1" x14ac:dyDescent="0.2">
      <c r="A59" s="1687"/>
      <c r="B59" s="2239"/>
      <c r="C59" s="2240"/>
      <c r="D59" s="2240"/>
      <c r="E59" s="2240"/>
      <c r="F59" s="2240"/>
      <c r="G59" s="2240"/>
      <c r="H59" s="2241"/>
      <c r="I59" s="3"/>
    </row>
    <row r="60" spans="1:9" s="32" customFormat="1" x14ac:dyDescent="0.2">
      <c r="A60" s="1687"/>
      <c r="B60" s="2239"/>
      <c r="C60" s="2240"/>
      <c r="D60" s="2240"/>
      <c r="E60" s="2240"/>
      <c r="F60" s="2240"/>
      <c r="G60" s="2240"/>
      <c r="H60" s="2241"/>
      <c r="I60" s="3"/>
    </row>
    <row r="61" spans="1:9" s="32" customFormat="1" x14ac:dyDescent="0.2">
      <c r="A61" s="1687"/>
      <c r="B61" s="2239"/>
      <c r="C61" s="2240"/>
      <c r="D61" s="2240"/>
      <c r="E61" s="2240"/>
      <c r="F61" s="2240"/>
      <c r="G61" s="2240"/>
      <c r="H61" s="2241"/>
      <c r="I61" s="3"/>
    </row>
    <row r="62" spans="1:9" s="32" customFormat="1" x14ac:dyDescent="0.2">
      <c r="A62" s="1687"/>
      <c r="B62" s="2239"/>
      <c r="C62" s="2240"/>
      <c r="D62" s="2240"/>
      <c r="E62" s="2240"/>
      <c r="F62" s="2240"/>
      <c r="G62" s="2240"/>
      <c r="H62" s="2241"/>
      <c r="I62" s="3"/>
    </row>
    <row r="63" spans="1:9" s="32" customFormat="1" x14ac:dyDescent="0.2">
      <c r="A63" s="1687"/>
      <c r="B63" s="2239"/>
      <c r="C63" s="2240"/>
      <c r="D63" s="2240"/>
      <c r="E63" s="2240"/>
      <c r="F63" s="2240"/>
      <c r="G63" s="2240"/>
      <c r="H63" s="2241"/>
      <c r="I63" s="3"/>
    </row>
    <row r="64" spans="1:9" s="32" customFormat="1" x14ac:dyDescent="0.2">
      <c r="A64" s="1687"/>
      <c r="B64" s="2239"/>
      <c r="C64" s="2240"/>
      <c r="D64" s="2240"/>
      <c r="E64" s="2240"/>
      <c r="F64" s="2240"/>
      <c r="G64" s="2240"/>
      <c r="H64" s="2241"/>
      <c r="I64" s="3"/>
    </row>
    <row r="65" spans="1:9" s="32" customFormat="1" x14ac:dyDescent="0.2">
      <c r="A65" s="1687"/>
      <c r="B65" s="2239"/>
      <c r="C65" s="2240"/>
      <c r="D65" s="2240"/>
      <c r="E65" s="2240"/>
      <c r="F65" s="2240"/>
      <c r="G65" s="2240"/>
      <c r="H65" s="2241"/>
      <c r="I65" s="3"/>
    </row>
    <row r="66" spans="1:9" s="32" customFormat="1" x14ac:dyDescent="0.2">
      <c r="A66" s="1687"/>
      <c r="B66" s="2239"/>
      <c r="C66" s="2240"/>
      <c r="D66" s="2240"/>
      <c r="E66" s="2240"/>
      <c r="F66" s="2240"/>
      <c r="G66" s="2240"/>
      <c r="H66" s="2241"/>
      <c r="I66" s="3"/>
    </row>
    <row r="67" spans="1:9" s="32" customFormat="1" ht="9" customHeight="1" x14ac:dyDescent="0.2">
      <c r="A67" s="1688"/>
      <c r="B67" s="2242"/>
      <c r="C67" s="2243"/>
      <c r="D67" s="2243"/>
      <c r="E67" s="2243"/>
      <c r="F67" s="2243"/>
      <c r="G67" s="2243"/>
      <c r="H67" s="2244"/>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29" t="s">
        <v>1577</v>
      </c>
      <c r="B70" s="2232"/>
      <c r="C70" s="2232"/>
      <c r="D70" s="2232"/>
      <c r="E70" s="2233"/>
      <c r="F70" s="2233"/>
      <c r="G70" s="2233"/>
      <c r="H70" s="2233"/>
      <c r="I70" s="2233"/>
    </row>
    <row r="71" spans="1:9" s="32" customFormat="1" x14ac:dyDescent="0.2">
      <c r="A71" s="29"/>
      <c r="C71" s="1466"/>
      <c r="D71" s="1471" t="s">
        <v>1576</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1734</v>
      </c>
      <c r="B73" s="1507"/>
      <c r="C73" s="1460"/>
      <c r="D73" s="1460"/>
      <c r="E73" s="1460"/>
      <c r="F73" s="1460"/>
      <c r="G73" s="1460"/>
      <c r="H73" s="1460"/>
    </row>
    <row r="74" spans="1:9" s="32" customFormat="1" x14ac:dyDescent="0.2">
      <c r="A74" s="23" t="s">
        <v>1733</v>
      </c>
      <c r="B74" s="1507"/>
      <c r="C74" s="1460"/>
      <c r="D74" s="1460"/>
      <c r="E74" s="1460"/>
      <c r="F74" s="1460"/>
      <c r="G74" s="1460"/>
      <c r="H74" s="1460"/>
    </row>
    <row r="75" spans="1:9" s="32" customFormat="1" x14ac:dyDescent="0.2">
      <c r="A75" s="23" t="s">
        <v>1947</v>
      </c>
      <c r="B75" s="1507"/>
      <c r="C75" s="1460"/>
      <c r="D75" s="1460"/>
      <c r="E75" s="1460"/>
      <c r="F75" s="1460"/>
      <c r="G75" s="1460"/>
      <c r="H75" s="1460"/>
    </row>
    <row r="76" spans="1:9" s="32" customFormat="1" ht="22.5" customHeight="1" x14ac:dyDescent="0.2">
      <c r="A76" s="449" t="s">
        <v>1735</v>
      </c>
      <c r="B76" s="1507"/>
      <c r="C76" s="1460"/>
      <c r="D76" s="1460"/>
      <c r="E76" s="1460"/>
      <c r="F76" s="1460"/>
      <c r="G76" s="1460"/>
      <c r="H76" s="1460"/>
    </row>
    <row r="77" spans="1:9" s="32" customFormat="1" x14ac:dyDescent="0.2">
      <c r="C77" s="618">
        <v>24</v>
      </c>
      <c r="D77" s="388" t="s">
        <v>1584</v>
      </c>
      <c r="G77" s="1263" t="s">
        <v>1574</v>
      </c>
      <c r="H77" s="1497"/>
    </row>
    <row r="78" spans="1:9" s="32" customFormat="1" ht="6" customHeight="1" x14ac:dyDescent="0.2">
      <c r="A78" s="29"/>
      <c r="B78" s="1508"/>
      <c r="C78" s="618"/>
      <c r="D78" s="388"/>
      <c r="E78" s="26"/>
      <c r="F78" s="1506"/>
    </row>
    <row r="79" spans="1:9" s="32" customFormat="1" x14ac:dyDescent="0.2">
      <c r="A79" s="29"/>
      <c r="B79" s="1508"/>
      <c r="C79" s="618">
        <v>25</v>
      </c>
      <c r="D79" s="388" t="s">
        <v>1585</v>
      </c>
      <c r="E79" s="26"/>
      <c r="F79" s="1506"/>
      <c r="H79" s="156"/>
    </row>
    <row r="80" spans="1:9" s="32" customFormat="1" x14ac:dyDescent="0.2">
      <c r="A80" s="29"/>
      <c r="B80" s="1508"/>
      <c r="C80" s="618"/>
      <c r="D80" s="388" t="s">
        <v>1591</v>
      </c>
      <c r="E80" s="26"/>
      <c r="F80" s="1506"/>
      <c r="H80" s="156"/>
    </row>
    <row r="81" spans="1:10" s="32" customFormat="1" x14ac:dyDescent="0.2">
      <c r="A81" s="29"/>
      <c r="B81" s="1508"/>
    </row>
    <row r="82" spans="1:10" s="32" customFormat="1" ht="12.75" customHeight="1" x14ac:dyDescent="0.2">
      <c r="A82" s="29"/>
      <c r="B82" s="1508"/>
      <c r="C82" s="388"/>
    </row>
    <row r="83" spans="1:10" s="32" customFormat="1" ht="12.75" customHeight="1" thickBot="1" x14ac:dyDescent="0.25">
      <c r="A83" s="2248" t="s">
        <v>1573</v>
      </c>
      <c r="B83" s="2248"/>
      <c r="C83" s="2248"/>
      <c r="D83" s="2249"/>
      <c r="E83" s="1510" t="s">
        <v>1618</v>
      </c>
      <c r="F83" s="1510" t="s">
        <v>1619</v>
      </c>
      <c r="G83" s="1510" t="s">
        <v>1620</v>
      </c>
      <c r="H83" s="1510" t="s">
        <v>1621</v>
      </c>
      <c r="I83" s="1510" t="s">
        <v>1622</v>
      </c>
      <c r="J83" s="1511" t="s">
        <v>162</v>
      </c>
    </row>
    <row r="84" spans="1:10" s="32" customFormat="1" ht="13.5" customHeight="1" thickTop="1" x14ac:dyDescent="0.2">
      <c r="A84" s="1674" t="s">
        <v>1765</v>
      </c>
      <c r="B84" s="1675"/>
      <c r="C84" s="1676"/>
      <c r="D84" s="1677"/>
      <c r="E84" s="1624"/>
      <c r="F84" s="1624"/>
      <c r="G84" s="1624"/>
      <c r="H84" s="1624"/>
      <c r="I84" s="1624"/>
      <c r="J84" s="1621"/>
    </row>
    <row r="85" spans="1:10" s="32" customFormat="1" ht="13.5" customHeight="1" x14ac:dyDescent="0.2">
      <c r="A85" s="1657" t="s">
        <v>1788</v>
      </c>
      <c r="B85" s="1671"/>
      <c r="C85" s="1672"/>
      <c r="D85" s="1673"/>
      <c r="E85" s="1670"/>
      <c r="F85" s="1622"/>
      <c r="G85" s="1622"/>
      <c r="H85" s="1622"/>
      <c r="I85" s="1622"/>
      <c r="J85" s="1649">
        <f>SUM(E85:I85)</f>
        <v>0</v>
      </c>
    </row>
    <row r="86" spans="1:10" s="32" customFormat="1" ht="13.5" customHeight="1" x14ac:dyDescent="0.2">
      <c r="A86" s="1667"/>
      <c r="B86" s="1668"/>
      <c r="C86" s="1669"/>
      <c r="D86" s="1512"/>
      <c r="E86" s="1624"/>
      <c r="F86" s="1624"/>
      <c r="G86" s="1624"/>
      <c r="H86" s="1624"/>
      <c r="I86" s="1624"/>
      <c r="J86" s="1621"/>
    </row>
    <row r="87" spans="1:10" s="32" customFormat="1" ht="13.5" customHeight="1" x14ac:dyDescent="0.2">
      <c r="A87" s="1658" t="s">
        <v>1575</v>
      </c>
      <c r="B87" s="1659"/>
      <c r="C87" s="1660"/>
      <c r="D87" s="1512"/>
      <c r="E87" s="1624"/>
      <c r="F87" s="1624"/>
      <c r="G87" s="1624"/>
      <c r="H87" s="1624"/>
      <c r="I87" s="1624"/>
      <c r="J87" s="1621"/>
    </row>
    <row r="88" spans="1:10" s="32" customFormat="1" ht="13.5" customHeight="1" x14ac:dyDescent="0.2">
      <c r="A88" s="1661" t="s">
        <v>1789</v>
      </c>
      <c r="B88" s="1662"/>
      <c r="C88" s="1663"/>
      <c r="D88" s="1513"/>
      <c r="E88" s="1622"/>
      <c r="F88" s="1622"/>
      <c r="G88" s="1622"/>
      <c r="H88" s="1622"/>
      <c r="I88" s="1622"/>
      <c r="J88" s="1649">
        <f>SUM(E88:I88)</f>
        <v>0</v>
      </c>
    </row>
    <row r="89" spans="1:10" s="32" customFormat="1" ht="13.5" customHeight="1" x14ac:dyDescent="0.2">
      <c r="A89" s="1664"/>
      <c r="B89" s="1665"/>
      <c r="C89" s="1666"/>
      <c r="D89" s="1513"/>
      <c r="E89" s="1622"/>
      <c r="F89" s="1622"/>
      <c r="G89" s="1622"/>
      <c r="H89" s="1622"/>
      <c r="I89" s="1622"/>
      <c r="J89" s="1623"/>
    </row>
    <row r="90" spans="1:10" s="32" customFormat="1" ht="13.5" customHeight="1" x14ac:dyDescent="0.2">
      <c r="A90" s="1658" t="s">
        <v>162</v>
      </c>
      <c r="B90" s="1659"/>
      <c r="C90" s="1660"/>
      <c r="D90" s="1514"/>
      <c r="E90" s="1625"/>
      <c r="F90" s="1625"/>
      <c r="G90" s="1625"/>
      <c r="H90" s="1625"/>
      <c r="I90" s="1625"/>
      <c r="J90" s="1650">
        <f>SUM(J85:J89)</f>
        <v>0</v>
      </c>
    </row>
    <row r="91" spans="1:10" s="32" customFormat="1" x14ac:dyDescent="0.2">
      <c r="A91" s="29"/>
      <c r="B91" s="1508"/>
      <c r="C91" s="618"/>
      <c r="E91" s="1263"/>
      <c r="F91" s="1515"/>
      <c r="H91" s="332"/>
    </row>
    <row r="92" spans="1:10" s="32" customFormat="1" x14ac:dyDescent="0.2">
      <c r="A92" s="29"/>
      <c r="B92" s="388" t="s">
        <v>1969</v>
      </c>
      <c r="C92" s="618"/>
      <c r="E92" s="1263"/>
      <c r="F92" s="1515"/>
      <c r="H92" s="332"/>
    </row>
    <row r="93" spans="1:10" s="32" customFormat="1" ht="16.5" customHeight="1" x14ac:dyDescent="0.2">
      <c r="A93" s="29"/>
      <c r="B93" s="1933" t="s">
        <v>1970</v>
      </c>
      <c r="C93" s="618"/>
      <c r="E93" s="1263"/>
      <c r="F93" s="1515"/>
      <c r="H93" s="332"/>
    </row>
    <row r="94" spans="1:10" s="32" customFormat="1" x14ac:dyDescent="0.2">
      <c r="A94" s="1476" t="s">
        <v>1587</v>
      </c>
      <c r="B94" s="1477"/>
      <c r="C94" s="1477"/>
      <c r="D94" s="1478"/>
      <c r="E94" s="1479"/>
      <c r="F94" s="1516"/>
      <c r="G94" s="1436"/>
      <c r="H94" s="1480"/>
      <c r="I94" s="1280"/>
    </row>
    <row r="95" spans="1:10" s="32" customFormat="1" x14ac:dyDescent="0.2">
      <c r="A95" s="1481" t="s">
        <v>1673</v>
      </c>
      <c r="B95" s="1482"/>
      <c r="C95" s="1483"/>
      <c r="D95" s="1484"/>
      <c r="E95" s="1436"/>
      <c r="F95" s="1436"/>
      <c r="G95" s="1436"/>
      <c r="H95" s="1436"/>
      <c r="I95" s="1436"/>
    </row>
    <row r="96" spans="1:10" s="32" customFormat="1" x14ac:dyDescent="0.2">
      <c r="A96" s="1481" t="s">
        <v>1736</v>
      </c>
      <c r="B96" s="1482"/>
      <c r="C96" s="1483"/>
      <c r="D96" s="1487"/>
      <c r="E96" s="1487"/>
      <c r="F96" s="1487"/>
      <c r="G96" s="1487"/>
      <c r="H96" s="1487"/>
      <c r="I96" s="1436"/>
    </row>
    <row r="97" spans="1:9" s="32" customFormat="1" x14ac:dyDescent="0.2">
      <c r="A97" s="1481" t="s">
        <v>1629</v>
      </c>
      <c r="B97" s="1482"/>
      <c r="C97" s="1483"/>
      <c r="D97" s="1487"/>
      <c r="E97" s="1487"/>
      <c r="F97" s="1487"/>
      <c r="G97" s="1487"/>
      <c r="H97" s="1487"/>
      <c r="I97" s="1436"/>
    </row>
    <row r="98" spans="1:9" s="32" customFormat="1" x14ac:dyDescent="0.2">
      <c r="A98" s="1482"/>
      <c r="B98" s="1300" t="s">
        <v>1703</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45"/>
      <c r="C102" s="2246"/>
      <c r="D102" s="2246"/>
      <c r="E102" s="2246"/>
      <c r="F102" s="2246"/>
      <c r="G102" s="2246"/>
      <c r="H102" s="2247"/>
      <c r="I102" s="1436"/>
    </row>
    <row r="103" spans="1:9" s="32" customFormat="1" ht="11.25" customHeight="1" x14ac:dyDescent="0.2">
      <c r="A103" s="1475"/>
      <c r="B103" s="2224"/>
      <c r="C103" s="2225"/>
      <c r="D103" s="2225"/>
      <c r="E103" s="2225"/>
      <c r="F103" s="2225"/>
      <c r="G103" s="2225"/>
      <c r="H103" s="2226"/>
      <c r="I103" s="1436"/>
    </row>
    <row r="104" spans="1:9" s="32" customFormat="1" ht="11.25" customHeight="1" x14ac:dyDescent="0.2">
      <c r="A104" s="1475"/>
      <c r="B104" s="2224"/>
      <c r="C104" s="2225"/>
      <c r="D104" s="2225"/>
      <c r="E104" s="2225"/>
      <c r="F104" s="2225"/>
      <c r="G104" s="2225"/>
      <c r="H104" s="2226"/>
      <c r="I104" s="1436"/>
    </row>
    <row r="105" spans="1:9" s="32" customFormat="1" x14ac:dyDescent="0.2">
      <c r="A105" s="1475"/>
      <c r="B105" s="2224"/>
      <c r="C105" s="2225"/>
      <c r="D105" s="2225"/>
      <c r="E105" s="2225"/>
      <c r="F105" s="2225"/>
      <c r="G105" s="2225"/>
      <c r="H105" s="2226"/>
      <c r="I105" s="1436"/>
    </row>
    <row r="106" spans="1:9" s="32" customFormat="1" ht="11.25" customHeight="1" x14ac:dyDescent="0.2">
      <c r="A106" s="1475"/>
      <c r="B106" s="2224"/>
      <c r="C106" s="2225"/>
      <c r="D106" s="2225"/>
      <c r="E106" s="2225"/>
      <c r="F106" s="2225"/>
      <c r="G106" s="2225"/>
      <c r="H106" s="2226"/>
      <c r="I106" s="1436"/>
    </row>
    <row r="107" spans="1:9" s="32" customFormat="1" ht="11.25" customHeight="1" x14ac:dyDescent="0.2">
      <c r="A107" s="1475"/>
      <c r="B107" s="2224"/>
      <c r="C107" s="2225"/>
      <c r="D107" s="2225"/>
      <c r="E107" s="2225"/>
      <c r="F107" s="2225"/>
      <c r="G107" s="2225"/>
      <c r="H107" s="2226"/>
      <c r="I107" s="1436"/>
    </row>
    <row r="108" spans="1:9" s="32" customFormat="1" ht="11.25" customHeight="1" x14ac:dyDescent="0.2">
      <c r="A108" s="1475"/>
      <c r="B108" s="2224"/>
      <c r="C108" s="2225"/>
      <c r="D108" s="2225"/>
      <c r="E108" s="2225"/>
      <c r="F108" s="2225"/>
      <c r="G108" s="2225"/>
      <c r="H108" s="2226"/>
      <c r="I108" s="1436"/>
    </row>
    <row r="109" spans="1:9" s="32" customFormat="1" ht="11.25" customHeight="1" x14ac:dyDescent="0.2">
      <c r="A109" s="1475"/>
      <c r="B109" s="2224"/>
      <c r="C109" s="2225"/>
      <c r="D109" s="2225"/>
      <c r="E109" s="2225"/>
      <c r="F109" s="2225"/>
      <c r="G109" s="2225"/>
      <c r="H109" s="2226"/>
      <c r="I109" s="1470"/>
    </row>
    <row r="110" spans="1:9" s="32" customFormat="1" ht="11.25" customHeight="1" x14ac:dyDescent="0.2">
      <c r="A110" s="1475"/>
      <c r="B110" s="2224"/>
      <c r="C110" s="2225"/>
      <c r="D110" s="2225"/>
      <c r="E110" s="2225"/>
      <c r="F110" s="2225"/>
      <c r="G110" s="2225"/>
      <c r="H110" s="2226"/>
      <c r="I110" s="1436"/>
    </row>
    <row r="111" spans="1:9" s="32" customFormat="1" ht="11.25" customHeight="1" x14ac:dyDescent="0.2">
      <c r="A111" s="1475"/>
      <c r="B111" s="2224"/>
      <c r="C111" s="2225"/>
      <c r="D111" s="2225"/>
      <c r="E111" s="2225"/>
      <c r="F111" s="2225"/>
      <c r="G111" s="2225"/>
      <c r="H111" s="2226"/>
      <c r="I111" s="1436"/>
    </row>
    <row r="112" spans="1:9" s="32" customFormat="1" ht="11.25" customHeight="1" x14ac:dyDescent="0.2">
      <c r="A112" s="1475"/>
      <c r="B112" s="2250"/>
      <c r="C112" s="2251"/>
      <c r="D112" s="2251"/>
      <c r="E112" s="2251"/>
      <c r="F112" s="2251"/>
      <c r="G112" s="2251"/>
      <c r="H112" s="2252"/>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53" t="s">
        <v>2076</v>
      </c>
      <c r="D114" s="2253"/>
      <c r="E114" s="1436"/>
      <c r="F114" s="1436"/>
      <c r="G114" s="1436"/>
      <c r="H114" s="1436"/>
      <c r="I114" s="1436"/>
    </row>
    <row r="115" spans="1:9" s="32" customFormat="1" ht="11.25" customHeight="1" x14ac:dyDescent="0.2">
      <c r="A115" s="1475"/>
      <c r="B115" s="1475"/>
      <c r="C115" s="1489"/>
      <c r="D115" s="1905"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54" t="s">
        <v>1586</v>
      </c>
      <c r="D117" s="2255"/>
      <c r="E117" s="2256"/>
      <c r="F117" s="2256"/>
      <c r="G117" s="2256"/>
      <c r="H117" s="2256"/>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444</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1940</v>
      </c>
      <c r="E7" s="92"/>
      <c r="F7" s="170" t="s">
        <v>308</v>
      </c>
      <c r="G7" s="92"/>
      <c r="H7" s="92"/>
      <c r="I7" s="92"/>
      <c r="J7" s="218">
        <v>1041564268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1.7027E-2</v>
      </c>
      <c r="E10" s="99" t="s">
        <v>1163</v>
      </c>
      <c r="F10" s="467">
        <v>3.045E-3</v>
      </c>
      <c r="G10" s="99" t="s">
        <v>1163</v>
      </c>
      <c r="H10" s="467">
        <v>8.1400000000000005E-4</v>
      </c>
      <c r="I10" s="99" t="s">
        <v>1164</v>
      </c>
      <c r="J10" s="468">
        <f>ROUND(D10+F10+H10,5)</f>
        <v>2.0889999999999999E-2</v>
      </c>
      <c r="K10" s="92"/>
      <c r="L10" s="467">
        <v>0</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28126751</v>
      </c>
      <c r="E16" s="99"/>
      <c r="F16" s="81">
        <f>SUM('Acct Summary 7-8'!C17,'Acct Summary 7-8'!D17,'Acct Summary 7-8'!F17)</f>
        <v>27422159</v>
      </c>
      <c r="G16" s="99"/>
      <c r="H16" s="81">
        <f>SUM(D16-F16)</f>
        <v>704592</v>
      </c>
      <c r="I16" s="92"/>
      <c r="J16" s="81">
        <f>SUM('Acct Summary 7-8'!C81,'Acct Summary 7-8'!D81,'Acct Summary 7-8'!F81,'Acct Summary 7-8'!I81)</f>
        <v>15475225</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7" t="s">
        <v>2083</v>
      </c>
      <c r="C31" s="403" t="s">
        <v>669</v>
      </c>
      <c r="D31" s="62" t="s">
        <v>1238</v>
      </c>
      <c r="E31" s="92"/>
      <c r="F31" s="92"/>
      <c r="G31" s="100"/>
      <c r="H31" s="252">
        <f>IF(B31="X",(J7*0.069),IF(B32="X",(J7*0.138),"Enter x in a.or b."))</f>
        <v>71867934.491999999</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2670000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635</v>
      </c>
      <c r="B2" s="2276"/>
      <c r="C2" s="2276"/>
      <c r="D2" s="2276"/>
      <c r="E2" s="2276"/>
      <c r="F2" s="2276"/>
      <c r="G2" s="2276"/>
      <c r="H2" s="2276"/>
      <c r="I2" s="2276"/>
      <c r="J2" s="2276"/>
      <c r="K2" s="2276"/>
      <c r="L2" s="2276"/>
      <c r="M2" s="2276"/>
      <c r="N2" s="2276"/>
      <c r="O2" s="2276"/>
      <c r="P2" s="2276"/>
      <c r="Q2" s="2276"/>
      <c r="R2" s="2276"/>
    </row>
    <row r="3" spans="1:18" ht="12.75" x14ac:dyDescent="0.2">
      <c r="A3" s="2277" t="s">
        <v>1706</v>
      </c>
      <c r="B3" s="2277"/>
      <c r="C3" s="2277"/>
      <c r="D3" s="2277"/>
      <c r="E3" s="2277"/>
      <c r="F3" s="2277"/>
      <c r="G3" s="2277"/>
      <c r="H3" s="2277"/>
      <c r="I3" s="2277"/>
      <c r="J3" s="2277"/>
      <c r="K3" s="2277"/>
      <c r="L3" s="2277"/>
      <c r="M3" s="2277"/>
      <c r="N3" s="2277"/>
      <c r="O3" s="2277"/>
      <c r="P3" s="2277"/>
      <c r="Q3" s="2277"/>
      <c r="R3" s="2277"/>
    </row>
    <row r="4" spans="1:18" x14ac:dyDescent="0.2">
      <c r="A4" s="2278" t="s">
        <v>1948</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Community High School District No. 94</v>
      </c>
      <c r="E7" s="135"/>
      <c r="G7" s="136"/>
      <c r="H7" s="137"/>
      <c r="I7" s="137"/>
      <c r="J7" s="137"/>
      <c r="K7" s="137"/>
      <c r="L7"/>
      <c r="M7"/>
      <c r="N7"/>
      <c r="O7"/>
      <c r="P7"/>
    </row>
    <row r="8" spans="1:18" ht="12.75" x14ac:dyDescent="0.2">
      <c r="A8"/>
      <c r="B8"/>
      <c r="C8" s="133" t="s">
        <v>1315</v>
      </c>
      <c r="D8" s="138" t="str">
        <f>COVER!A13</f>
        <v>19022094016</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1627</v>
      </c>
      <c r="D12" s="153"/>
      <c r="E12" s="153"/>
      <c r="F12" s="153" t="s">
        <v>1269</v>
      </c>
      <c r="G12" s="1144"/>
      <c r="H12" s="1145">
        <f>SUM('Acct Summary 7-8'!C81+'Acct Summary 7-8'!D81+'Acct Summary 7-8'!F81+'Acct Summary 7-8'!I81+IF('Acct Summary 7-8'!G81&lt;0,'Acct Summary 7-8'!G81,"0")+IF('Acct Summary 7-8'!J81&lt;0,'Acct Summary 7-8'!J81,"0"))</f>
        <v>15475225</v>
      </c>
      <c r="I12" s="1146"/>
      <c r="J12" s="1146"/>
      <c r="K12" s="1147">
        <f>TRUNC((H12/H13*100000),5)/100000</f>
        <v>0.55019596819999994</v>
      </c>
      <c r="L12" s="1148"/>
      <c r="M12" s="101" t="s">
        <v>1338</v>
      </c>
      <c r="N12" s="101"/>
      <c r="O12" s="1149">
        <v>0.35</v>
      </c>
      <c r="P12" s="153"/>
      <c r="Q12" s="153"/>
    </row>
    <row r="13" spans="1:18" s="155" customFormat="1" ht="11.25" x14ac:dyDescent="0.2">
      <c r="A13" s="153"/>
      <c r="B13" s="1143"/>
      <c r="C13" s="2274" t="s">
        <v>1578</v>
      </c>
      <c r="D13" s="2275"/>
      <c r="E13" s="153"/>
      <c r="F13" s="326" t="s">
        <v>909</v>
      </c>
      <c r="G13" s="1144"/>
      <c r="H13" s="1145">
        <f>SUM('Acct Summary 7-8'!C8+'Acct Summary 7-8'!D8+'Acct Summary 7-8'!F8+'Acct Summary 7-8'!I8)+H14</f>
        <v>28126751</v>
      </c>
      <c r="I13" s="1146"/>
      <c r="J13" s="1146"/>
      <c r="K13" s="1001"/>
      <c r="L13" s="153"/>
      <c r="M13" s="101" t="s">
        <v>1339</v>
      </c>
      <c r="N13" s="101"/>
      <c r="O13" s="1150">
        <f>(O11*O12)</f>
        <v>1.4</v>
      </c>
      <c r="P13" s="153"/>
      <c r="Q13" s="153"/>
      <c r="R13" s="1151"/>
    </row>
    <row r="14" spans="1:18" s="155" customFormat="1" ht="11.25" x14ac:dyDescent="0.2">
      <c r="A14" s="153"/>
      <c r="B14" s="1143"/>
      <c r="C14" s="993" t="s">
        <v>1675</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27422159</v>
      </c>
      <c r="I17" s="1146"/>
      <c r="J17" s="1152"/>
      <c r="K17" s="1147">
        <f>TRUNC((H17/H18*100000),5)/100000</f>
        <v>0.97494939950000004</v>
      </c>
      <c r="L17" s="1148"/>
      <c r="M17" s="1109" t="s">
        <v>1366</v>
      </c>
      <c r="O17" s="1153" t="str">
        <f>IF(AND(O16="2", J20 &gt; 2),"1",IF(AND(O16 = "1", J20 &gt; 2),"2",IF(AND(O16="1", J20 &gt;1),"1","0")))</f>
        <v>0</v>
      </c>
      <c r="P17" s="153"/>
    </row>
    <row r="18" spans="1:18" s="155" customFormat="1" ht="11.25" x14ac:dyDescent="0.2">
      <c r="A18" s="153"/>
      <c r="B18" s="1143"/>
      <c r="C18" s="2274" t="s">
        <v>1570</v>
      </c>
      <c r="D18" s="2275"/>
      <c r="E18" s="153"/>
      <c r="F18" s="1131" t="s">
        <v>910</v>
      </c>
      <c r="G18" s="1144"/>
      <c r="H18" s="1145">
        <f>SUM('Acct Summary 7-8'!C8+'Acct Summary 7-8'!D8+'Acct Summary 7-8'!F8+'Acct Summary 7-8'!I8)+H19</f>
        <v>28126751</v>
      </c>
      <c r="I18" s="1146"/>
      <c r="J18" s="1146"/>
      <c r="K18" s="1001"/>
      <c r="L18" s="153"/>
      <c r="M18" s="101" t="s">
        <v>1338</v>
      </c>
      <c r="N18" s="101"/>
      <c r="O18" s="1001">
        <v>0.35</v>
      </c>
      <c r="P18" s="153"/>
    </row>
    <row r="19" spans="1:18" s="155" customFormat="1" ht="11.25" x14ac:dyDescent="0.2">
      <c r="A19" s="153"/>
      <c r="B19" s="1143"/>
      <c r="C19" s="993" t="s">
        <v>1675</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1704</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1" t="s">
        <v>1705</v>
      </c>
      <c r="D24" s="2271"/>
      <c r="E24" s="153"/>
      <c r="F24" s="153" t="s">
        <v>512</v>
      </c>
      <c r="G24" s="1144"/>
      <c r="H24" s="1145">
        <f>SUM('Assets-Liab 5-6'!C4+'Assets-Liab 5-6'!D4+'Assets-Liab 5-6'!F4+'Assets-Liab 5-6'!I4+'Assets-Liab 5-6'!C5+'Assets-Liab 5-6'!D5+'Assets-Liab 5-6'!F5+'Assets-Liab 5-6'!I5)</f>
        <v>15474955</v>
      </c>
      <c r="I24" s="675"/>
      <c r="J24" s="675"/>
      <c r="K24" s="1156">
        <f>TRUNC(((H24/H25*100000)/100000),2)</f>
        <v>203.15</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76172.663889999996</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18494535.924740002</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2670000</v>
      </c>
      <c r="I32" s="1154"/>
      <c r="J32" s="1154"/>
      <c r="K32" s="1156">
        <f>TRUNC(100-((((H32/H33*100))*100)/100),2)</f>
        <v>96.28</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71867934.491999999</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1885</v>
      </c>
      <c r="I40" s="155"/>
      <c r="J40" s="155"/>
      <c r="K40" s="1001"/>
      <c r="L40" s="155"/>
      <c r="M40" s="155"/>
      <c r="N40" s="155"/>
      <c r="O40" s="153"/>
      <c r="P40" s="31"/>
      <c r="Q40" s="31"/>
    </row>
    <row r="41" spans="1:17" x14ac:dyDescent="0.2">
      <c r="G41" s="1003"/>
      <c r="H41" s="153" t="s">
        <v>1886</v>
      </c>
      <c r="M41" s="31"/>
      <c r="O41" s="31"/>
      <c r="P41" s="31"/>
      <c r="Q41" s="31"/>
    </row>
    <row r="42" spans="1:17" x14ac:dyDescent="0.2">
      <c r="A42" s="33" t="s">
        <v>1887</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8" activePane="bottomLeft" state="frozen"/>
      <selection pane="bottomLeft" activeCell="D39" sqref="D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2" t="s">
        <v>1126</v>
      </c>
      <c r="B3" s="1833"/>
      <c r="C3" s="1834"/>
      <c r="D3" s="1835"/>
      <c r="E3" s="1835"/>
      <c r="F3" s="1835"/>
      <c r="G3" s="1835"/>
      <c r="H3" s="1835"/>
      <c r="I3" s="1835"/>
      <c r="J3" s="1835"/>
      <c r="K3" s="1835"/>
      <c r="L3" s="1835"/>
      <c r="M3" s="1836"/>
      <c r="N3" s="1837"/>
    </row>
    <row r="4" spans="1:14" ht="13.5" customHeight="1" x14ac:dyDescent="0.2">
      <c r="A4" s="472" t="s">
        <v>1283</v>
      </c>
      <c r="B4" s="622"/>
      <c r="C4" s="678">
        <f>_xll.cw_map("BR","10-&gt;1.1011")</f>
        <v>10814686</v>
      </c>
      <c r="D4" s="408">
        <f>_xll.cw_map("BR","20-&gt;1.1011")</f>
        <v>1988093</v>
      </c>
      <c r="E4" s="408">
        <f>_xll.cw_map("BR","30-&gt;1.1011")</f>
        <v>3060419</v>
      </c>
      <c r="F4" s="408">
        <f>_xll.cw_map("BR","40-&gt;1.1011")</f>
        <v>602728</v>
      </c>
      <c r="G4" s="408">
        <f>_xll.cw_map("BR","50-&gt;1.1011")</f>
        <v>389468</v>
      </c>
      <c r="H4" s="408">
        <f>_xll.cw_map("BR","60-&gt;1.1011")</f>
        <v>7456</v>
      </c>
      <c r="I4" s="408">
        <f>_xll.cw_map("BR","70-&gt;1.1011")</f>
        <v>2069448</v>
      </c>
      <c r="J4" s="431">
        <f>_xll.cw_map("BR","80-&gt;1.1011")</f>
        <v>318560</v>
      </c>
      <c r="K4" s="408">
        <f>_xll.cw_map("BR","90-&gt;1.1011")</f>
        <v>0</v>
      </c>
      <c r="L4" s="408">
        <v>195977</v>
      </c>
      <c r="M4" s="428"/>
      <c r="N4" s="477"/>
    </row>
    <row r="5" spans="1:14" x14ac:dyDescent="0.2">
      <c r="A5" s="472" t="s">
        <v>1150</v>
      </c>
      <c r="B5" s="39">
        <v>120</v>
      </c>
      <c r="C5" s="678">
        <f>_xll.cw_map("BR","10-&gt;1.1012")+_xll.cw_map("BR","10-&gt;1.1040.0.010")</f>
        <v>0</v>
      </c>
      <c r="D5" s="408">
        <f>_xll.cw_map("BR","20-&gt;1.1012")+_xll.cw_map("BR","20-&gt;1.1040.0.010")</f>
        <v>0</v>
      </c>
      <c r="E5" s="408">
        <f>_xll.cw_map("BR","30-&gt;1.1012")+_xll.cw_map("BR","30-&gt;1.1040.0.010")</f>
        <v>0</v>
      </c>
      <c r="F5" s="408">
        <f>_xll.cw_map("BR","40-&gt;1.1012")+_xll.cw_map("BR","40-&gt;1.1040.0.010")</f>
        <v>0</v>
      </c>
      <c r="G5" s="408">
        <f>_xll.cw_map("BR","50-&gt;1.1012")+_xll.cw_map("BR","50-&gt;1.1040.0.010")</f>
        <v>0</v>
      </c>
      <c r="H5" s="408">
        <f>_xll.cw_map("BR","60-&gt;1.1012")+_xll.cw_map("BR","60-&gt;1.1040.0.010")</f>
        <v>0</v>
      </c>
      <c r="I5" s="408">
        <f>_xll.cw_map("BR","70-&gt;1.1012")+_xll.cw_map("BR","70-&gt;1.1040.0.010")</f>
        <v>0</v>
      </c>
      <c r="J5" s="431">
        <f>_xll.cw_map("BR","80-&gt;1.1012")+_xll.cw_map("BR","80-&gt;1.1040.0.010")</f>
        <v>0</v>
      </c>
      <c r="K5" s="434">
        <f>_xll.cw_map("BR","90-&gt;1.1012")+_xll.cw_map("BR","90-&gt;1.1040.0.010")</f>
        <v>0</v>
      </c>
      <c r="L5" s="679"/>
      <c r="M5" s="428"/>
      <c r="N5" s="477"/>
    </row>
    <row r="6" spans="1:14" ht="13.5" customHeight="1" x14ac:dyDescent="0.2">
      <c r="A6" s="471" t="s">
        <v>481</v>
      </c>
      <c r="B6" s="39">
        <v>130</v>
      </c>
      <c r="C6" s="678">
        <f>_xll.cw_map("BR","10-&gt;1.1040.0.020")</f>
        <v>0</v>
      </c>
      <c r="D6" s="408">
        <f>_xll.cw_map("BR","20-&gt;1.1040.0.020")</f>
        <v>0</v>
      </c>
      <c r="E6" s="408">
        <f>_xll.cw_map("BR","30-&gt;1.1040.0.020")</f>
        <v>0</v>
      </c>
      <c r="F6" s="408">
        <f>_xll.cw_map("BR","40-&gt;1.1040.0.020")</f>
        <v>0</v>
      </c>
      <c r="G6" s="434">
        <f>_xll.cw_map("BR","50-&gt;1.1040.0.020")</f>
        <v>0</v>
      </c>
      <c r="H6" s="434">
        <f>_xll.cw_map("BR","60-&gt;1.1040.0.020")</f>
        <v>0</v>
      </c>
      <c r="I6" s="408">
        <f>_xll.cw_map("BR","70-&gt;1.1040.0.020")</f>
        <v>0</v>
      </c>
      <c r="J6" s="682">
        <f>_xll.cw_map("BR","80-&gt;1.1040.0.020")</f>
        <v>0</v>
      </c>
      <c r="K6" s="434">
        <f>_xll.cw_map("BR","90-&gt;1.1040.0.020")</f>
        <v>0</v>
      </c>
      <c r="L6" s="476"/>
      <c r="M6" s="428"/>
      <c r="N6" s="477"/>
    </row>
    <row r="7" spans="1:14" ht="13.5" customHeight="1" x14ac:dyDescent="0.2">
      <c r="A7" s="471" t="s">
        <v>482</v>
      </c>
      <c r="B7" s="39">
        <v>140</v>
      </c>
      <c r="C7" s="1043">
        <f>_xll.cw_map("BR","10-&gt;1.11?0")-(_xll.cw_map("BR","10-&gt;1.1190"))</f>
        <v>0</v>
      </c>
      <c r="D7" s="431">
        <f>_xll.cw_map("BR","20-&gt;1.11?0")-(_xll.cw_map("BR","20-&gt;1.1190"))</f>
        <v>0</v>
      </c>
      <c r="E7" s="431">
        <f>_xll.cw_map("BR","30-&gt;1.11?0")-(_xll.cw_map("BR","30-&gt;1.1190"))</f>
        <v>0</v>
      </c>
      <c r="F7" s="431">
        <f>_xll.cw_map("BR","40-&gt;1.11?0")-(_xll.cw_map("BR","40-&gt;1.1190"))</f>
        <v>0</v>
      </c>
      <c r="G7" s="431">
        <f>_xll.cw_map("BR","50-&gt;1.11?0")-(_xll.cw_map("BR","50-&gt;1.1190"))</f>
        <v>0</v>
      </c>
      <c r="H7" s="431">
        <f>_xll.cw_map("BR","60-&gt;1.11?0")-(_xll.cw_map("BR","60-&gt;1.1190"))</f>
        <v>0</v>
      </c>
      <c r="I7" s="431">
        <f>_xll.cw_map("BR","70-&gt;1.11?0")-(_xll.cw_map("BR","70-&gt;1.1190"))</f>
        <v>0</v>
      </c>
      <c r="J7" s="431">
        <f>_xll.cw_map("BR","80-&gt;1.11?0")-(_xll.cw_map("BR","80-&gt;1.1190"))</f>
        <v>0</v>
      </c>
      <c r="K7" s="431">
        <f>_xll.cw_map("BR","90-&gt;1.11?0")-(_xll.cw_map("BR","90-&gt;1.1190"))</f>
        <v>0</v>
      </c>
      <c r="L7" s="502"/>
      <c r="M7" s="428"/>
      <c r="N7" s="477"/>
    </row>
    <row r="8" spans="1:14" ht="13.5" customHeight="1" x14ac:dyDescent="0.2">
      <c r="A8" s="471" t="s">
        <v>305</v>
      </c>
      <c r="B8" s="39">
        <v>150</v>
      </c>
      <c r="C8" s="1043">
        <f>_xll.cw_map("BR","10-&gt;1.1040.0.040")</f>
        <v>0</v>
      </c>
      <c r="D8" s="431">
        <f>_xll.cw_map("BR","20-&gt;1.1040.0.040")</f>
        <v>0</v>
      </c>
      <c r="E8" s="431">
        <f>_xll.cw_map("BR","30-&gt;1.1040.0.040")</f>
        <v>0</v>
      </c>
      <c r="F8" s="431">
        <f>_xll.cw_map("BR","40-&gt;1.1040.0.040")</f>
        <v>0</v>
      </c>
      <c r="G8" s="430">
        <f>_xll.cw_map("BR","50-&gt;1.1040.0.040")</f>
        <v>0</v>
      </c>
      <c r="H8" s="431">
        <f>_xll.cw_map("BR","60-&gt;1.1040.0.040")</f>
        <v>0</v>
      </c>
      <c r="I8" s="682">
        <f>_xll.cw_map("BR","70-&gt;1.1040.0.040")</f>
        <v>0</v>
      </c>
      <c r="J8" s="682">
        <f>_xll.cw_map("BR","80-&gt;1.1040.0.040")</f>
        <v>0</v>
      </c>
      <c r="K8" s="505">
        <f>_xll.cw_map("BR","90-&gt;1.1040.0.040")</f>
        <v>0</v>
      </c>
      <c r="L8" s="509"/>
      <c r="M8" s="428"/>
      <c r="N8" s="477"/>
    </row>
    <row r="9" spans="1:14" ht="13.5" customHeight="1" x14ac:dyDescent="0.2">
      <c r="A9" s="471" t="s">
        <v>306</v>
      </c>
      <c r="B9" s="39">
        <v>160</v>
      </c>
      <c r="C9" s="1043">
        <f>_xll.cw_map("BR","10-&gt;1.1040")-(_xll.cw_map("BR","10-&gt;1.1040.0.010"))-(_xll.cw_map("BR","10-&gt;1.1040.0.020"))-(_xll.cw_map("BR","10-&gt;1.1040.0.040"))</f>
        <v>0</v>
      </c>
      <c r="D9" s="431">
        <f>_xll.cw_map("BR","20-&gt;1.1040")-(_xll.cw_map("BR","20-&gt;1.1040.0.010"))-(_xll.cw_map("BR","20-&gt;1.1040.0.020"))-(_xll.cw_map("BR","20-&gt;1.1040.0.040"))</f>
        <v>0</v>
      </c>
      <c r="E9" s="431">
        <f>_xll.cw_map("BR","30-&gt;1.1040")-(_xll.cw_map("BR","30-&gt;1.1040.0.010"))-(_xll.cw_map("BR","30-&gt;1.1040.0.020"))-(_xll.cw_map("BR","30-&gt;1.1040.0.040"))</f>
        <v>0</v>
      </c>
      <c r="F9" s="431">
        <f>_xll.cw_map("BR","40-&gt;1.1040")-(_xll.cw_map("BR","40-&gt;1.1040.0.010"))-(_xll.cw_map("BR","40-&gt;1.1040.0.020"))-(_xll.cw_map("BR","40-&gt;1.1040.0.040"))</f>
        <v>0</v>
      </c>
      <c r="G9" s="431">
        <f>_xll.cw_map("BR","50-&gt;1.1040")-(_xll.cw_map("BR","50-&gt;1.1040.0.010"))-(_xll.cw_map("BR","50-&gt;1.1040.0.020"))-(_xll.cw_map("BR","50-&gt;1.1040.0.040"))</f>
        <v>0</v>
      </c>
      <c r="H9" s="430">
        <f>_xll.cw_map("BR","60-&gt;1.1040")-(_xll.cw_map("BR","60-&gt;1.1040.0.010"))-(_xll.cw_map("BR","60-&gt;1.1040.0.020"))-(_xll.cw_map("BR","60-&gt;1.1040.0.040"))</f>
        <v>0</v>
      </c>
      <c r="I9" s="431">
        <f>_xll.cw_map("BR","70-&gt;1.1040")-(_xll.cw_map("BR","70-&gt;1.1040.0.010"))-(_xll.cw_map("BR","70-&gt;1.1040.0.020"))-(_xll.cw_map("BR","70-&gt;1.1040.0.040"))</f>
        <v>0</v>
      </c>
      <c r="J9" s="431">
        <f>_xll.cw_map("BR","80-&gt;1.1040")-(_xll.cw_map("BR","80-&gt;1.1040.0.010"))-(_xll.cw_map("BR","80-&gt;1.1040.0.020"))-(_xll.cw_map("BR","80-&gt;1.1040.0.040"))</f>
        <v>0</v>
      </c>
      <c r="K9" s="431">
        <f>_xll.cw_map("BR","90-&gt;1.1040")-(_xll.cw_map("BR","90-&gt;1.1040.0.010"))-(_xll.cw_map("BR","90-&gt;1.1040.0.020"))-(_xll.cw_map("BR","90-&gt;1.1040.0.040"))</f>
        <v>0</v>
      </c>
      <c r="L9" s="431"/>
      <c r="M9" s="428"/>
      <c r="N9" s="477"/>
    </row>
    <row r="10" spans="1:14" ht="13.5" customHeight="1" x14ac:dyDescent="0.2">
      <c r="A10" s="471" t="s">
        <v>1149</v>
      </c>
      <c r="B10" s="39">
        <v>170</v>
      </c>
      <c r="C10" s="678">
        <f>_xll.cw_map("BR","10-&gt;1.1060")</f>
        <v>0</v>
      </c>
      <c r="D10" s="408">
        <f>_xll.cw_map("BR","20-&gt;1.1060")</f>
        <v>0</v>
      </c>
      <c r="E10" s="431">
        <f>_xll.cw_map("BR","30-&gt;1.1060")</f>
        <v>0</v>
      </c>
      <c r="F10" s="408">
        <f>_xll.cw_map("BR","40-&gt;1.1060")</f>
        <v>0</v>
      </c>
      <c r="G10" s="430">
        <f>_xll.cw_map("BR","50-&gt;1.1060")</f>
        <v>0</v>
      </c>
      <c r="H10" s="414">
        <f>_xll.cw_map("BR","60-&gt;1.1060")</f>
        <v>0</v>
      </c>
      <c r="I10" s="431">
        <f>_xll.cw_map("BR","70-&gt;1.1060")</f>
        <v>0</v>
      </c>
      <c r="J10" s="431">
        <f>_xll.cw_map("BR","80-&gt;1.1060")</f>
        <v>0</v>
      </c>
      <c r="K10" s="414">
        <f>_xll.cw_map("BR","90-&gt;1.1060")</f>
        <v>0</v>
      </c>
      <c r="L10" s="414"/>
      <c r="M10" s="477"/>
      <c r="N10" s="477"/>
    </row>
    <row r="11" spans="1:14" ht="13.5" customHeight="1" x14ac:dyDescent="0.2">
      <c r="A11" s="471" t="s">
        <v>307</v>
      </c>
      <c r="B11" s="39">
        <v>180</v>
      </c>
      <c r="C11" s="1043">
        <f>_xll.cw_map("BR","10-&gt;1.1070")</f>
        <v>0</v>
      </c>
      <c r="D11" s="431">
        <f>_xll.cw_map("BR","20-&gt;1.1070")</f>
        <v>0</v>
      </c>
      <c r="E11" s="431">
        <f>_xll.cw_map("BR","30-&gt;1.1070")</f>
        <v>0</v>
      </c>
      <c r="F11" s="431">
        <f>_xll.cw_map("BR","40-&gt;1.1070")</f>
        <v>0</v>
      </c>
      <c r="G11" s="431">
        <f>_xll.cw_map("BR","50-&gt;1.1070")</f>
        <v>0</v>
      </c>
      <c r="H11" s="431">
        <f>_xll.cw_map("BR","60-&gt;1.1070")</f>
        <v>0</v>
      </c>
      <c r="I11" s="430">
        <f>_xll.cw_map("BR","70-&gt;1.1070")</f>
        <v>0</v>
      </c>
      <c r="J11" s="430">
        <f>_xll.cw_map("BR","80-&gt;1.1070")</f>
        <v>0</v>
      </c>
      <c r="K11" s="431">
        <f>_xll.cw_map("BR","90-&gt;1.1070")</f>
        <v>0</v>
      </c>
      <c r="L11" s="431"/>
      <c r="M11" s="477"/>
      <c r="N11" s="477"/>
    </row>
    <row r="12" spans="1:14" ht="13.5" customHeight="1" x14ac:dyDescent="0.2">
      <c r="A12" s="471" t="s">
        <v>483</v>
      </c>
      <c r="B12" s="39">
        <v>190</v>
      </c>
      <c r="C12" s="678">
        <f>_xll.cw_map("BR","10-&gt;1.1080")+_xll.cw_map("BR","10-&gt;1.1020")+_xll.cw_map("BR","10-&gt;1.1030")+_xll.cw_map("BR","10-&gt;1.1050")</f>
        <v>0</v>
      </c>
      <c r="D12" s="408">
        <f>_xll.cw_map("BR","20-&gt;1.1080")+_xll.cw_map("BR","20-&gt;1.1020")+_xll.cw_map("BR","20-&gt;1.1030")+_xll.cw_map("BR","20-&gt;1.1050")</f>
        <v>0</v>
      </c>
      <c r="E12" s="408">
        <f>_xll.cw_map("BR","30-&gt;1.1080")+_xll.cw_map("BR","30-&gt;1.1020")+_xll.cw_map("BR","30-&gt;1.1030")+_xll.cw_map("BR","30-&gt;1.1050")</f>
        <v>0</v>
      </c>
      <c r="F12" s="408">
        <f>_xll.cw_map("BR","40-&gt;1.1080")+_xll.cw_map("BR","40-&gt;1.1020")+_xll.cw_map("BR","40-&gt;1.1030")+_xll.cw_map("BR","40-&gt;1.1050")</f>
        <v>0</v>
      </c>
      <c r="G12" s="408">
        <f>_xll.cw_map("BR","50-&gt;1.1080")+_xll.cw_map("BR","50-&gt;1.1020")+_xll.cw_map("BR","50-&gt;1.1030")+_xll.cw_map("BR","50-&gt;1.1050")</f>
        <v>0</v>
      </c>
      <c r="H12" s="408">
        <f>_xll.cw_map("BR","60-&gt;1.1080")+_xll.cw_map("BR","60-&gt;1.1020")+_xll.cw_map("BR","60-&gt;1.1030")+_xll.cw_map("BR","60-&gt;1.1050")</f>
        <v>0</v>
      </c>
      <c r="I12" s="408">
        <f>_xll.cw_map("BR","70-&gt;1.1080")+_xll.cw_map("BR","70-&gt;1.1020")+_xll.cw_map("BR","70-&gt;1.1030")+_xll.cw_map("BR","70-&gt;1.1050")</f>
        <v>0</v>
      </c>
      <c r="J12" s="431">
        <f>_xll.cw_map("BR","80-&gt;1.1080")+_xll.cw_map("BR","80-&gt;1.1020")+_xll.cw_map("BR","80-&gt;1.1030")+_xll.cw_map("BR","80-&gt;1.1050")</f>
        <v>0</v>
      </c>
      <c r="K12" s="408">
        <f>_xll.cw_map("BR","90-&gt;1.1080")+_xll.cw_map("BR","90-&gt;1.1020")+_xll.cw_map("BR","90-&gt;1.1030")+_xll.cw_map("BR","90-&gt;1.1050")</f>
        <v>0</v>
      </c>
      <c r="L12" s="408"/>
      <c r="M12" s="477"/>
      <c r="N12" s="477"/>
    </row>
    <row r="13" spans="1:14" ht="13.5" customHeight="1" thickBot="1" x14ac:dyDescent="0.25">
      <c r="A13" s="459" t="s">
        <v>729</v>
      </c>
      <c r="B13" s="452"/>
      <c r="C13" s="680">
        <f>SUM(C4:C12)</f>
        <v>10814686</v>
      </c>
      <c r="D13" s="680">
        <f t="shared" ref="D13:L13" si="0">SUM(D4:D12)</f>
        <v>1988093</v>
      </c>
      <c r="E13" s="680">
        <f t="shared" si="0"/>
        <v>3060419</v>
      </c>
      <c r="F13" s="680">
        <f t="shared" si="0"/>
        <v>602728</v>
      </c>
      <c r="G13" s="680">
        <f t="shared" si="0"/>
        <v>389468</v>
      </c>
      <c r="H13" s="680">
        <f t="shared" si="0"/>
        <v>7456</v>
      </c>
      <c r="I13" s="680">
        <f t="shared" si="0"/>
        <v>2069448</v>
      </c>
      <c r="J13" s="680">
        <f t="shared" si="0"/>
        <v>318560</v>
      </c>
      <c r="K13" s="680">
        <f t="shared" si="0"/>
        <v>0</v>
      </c>
      <c r="L13" s="680">
        <f t="shared" si="0"/>
        <v>195977</v>
      </c>
      <c r="M13" s="428"/>
      <c r="N13" s="477"/>
    </row>
    <row r="14" spans="1:14" ht="18" customHeight="1" thickTop="1" x14ac:dyDescent="0.2">
      <c r="A14" s="1829" t="s">
        <v>153</v>
      </c>
      <c r="B14" s="1821"/>
      <c r="C14" s="1830"/>
      <c r="D14" s="1825"/>
      <c r="E14" s="1825"/>
      <c r="F14" s="1825"/>
      <c r="G14" s="1825"/>
      <c r="H14" s="1825"/>
      <c r="I14" s="1825"/>
      <c r="J14" s="1825"/>
      <c r="K14" s="1825"/>
      <c r="L14" s="1825"/>
      <c r="M14" s="1824"/>
      <c r="N14" s="1831"/>
    </row>
    <row r="15" spans="1:14" s="694" customFormat="1" ht="12.75" customHeight="1" x14ac:dyDescent="0.2">
      <c r="A15" s="708" t="s">
        <v>1688</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1689</v>
      </c>
      <c r="B16" s="537">
        <v>220</v>
      </c>
      <c r="C16" s="502"/>
      <c r="D16" s="502"/>
      <c r="E16" s="502"/>
      <c r="F16" s="502"/>
      <c r="G16" s="502"/>
      <c r="H16" s="502"/>
      <c r="I16" s="502"/>
      <c r="J16" s="502"/>
      <c r="K16" s="502"/>
      <c r="L16" s="502"/>
      <c r="M16" s="431">
        <f>'Cap Outlay Deprec 27'!F5+'Cap Outlay Deprec 27'!F6</f>
        <v>789423</v>
      </c>
      <c r="N16" s="709"/>
    </row>
    <row r="17" spans="1:14" s="694" customFormat="1" ht="12.75" customHeight="1" x14ac:dyDescent="0.2">
      <c r="A17" s="708" t="s">
        <v>1690</v>
      </c>
      <c r="B17" s="537">
        <v>230</v>
      </c>
      <c r="C17" s="502"/>
      <c r="D17" s="502"/>
      <c r="E17" s="502"/>
      <c r="F17" s="502"/>
      <c r="G17" s="502"/>
      <c r="H17" s="502"/>
      <c r="I17" s="502"/>
      <c r="J17" s="502"/>
      <c r="K17" s="502"/>
      <c r="L17" s="502"/>
      <c r="M17" s="431">
        <f>+'Cap Outlay Deprec 27'!F8+'Cap Outlay Deprec 27'!F9</f>
        <v>41352506</v>
      </c>
      <c r="N17" s="709"/>
    </row>
    <row r="18" spans="1:14" s="694" customFormat="1" ht="12.75" customHeight="1" x14ac:dyDescent="0.2">
      <c r="A18" s="708" t="s">
        <v>1691</v>
      </c>
      <c r="B18" s="537">
        <v>240</v>
      </c>
      <c r="C18" s="502"/>
      <c r="D18" s="502"/>
      <c r="E18" s="502"/>
      <c r="F18" s="502"/>
      <c r="G18" s="502"/>
      <c r="H18" s="502"/>
      <c r="I18" s="502"/>
      <c r="J18" s="502"/>
      <c r="K18" s="502"/>
      <c r="L18" s="502"/>
      <c r="M18" s="431">
        <f>+'Cap Outlay Deprec 27'!F10</f>
        <v>3451640</v>
      </c>
      <c r="N18" s="709"/>
    </row>
    <row r="19" spans="1:14" s="694" customFormat="1" ht="12.75" customHeight="1" x14ac:dyDescent="0.2">
      <c r="A19" s="708" t="s">
        <v>1692</v>
      </c>
      <c r="B19" s="537">
        <v>250</v>
      </c>
      <c r="C19" s="502"/>
      <c r="D19" s="502"/>
      <c r="E19" s="502"/>
      <c r="F19" s="502"/>
      <c r="G19" s="502"/>
      <c r="H19" s="502"/>
      <c r="I19" s="502"/>
      <c r="J19" s="502"/>
      <c r="K19" s="502"/>
      <c r="L19" s="502"/>
      <c r="M19" s="431">
        <f>+'Cap Outlay Deprec 27'!F12+'Cap Outlay Deprec 27'!F13+'Cap Outlay Deprec 27'!F14</f>
        <v>6001198</v>
      </c>
      <c r="N19" s="709"/>
    </row>
    <row r="20" spans="1:14" s="694" customFormat="1" ht="12.75" customHeight="1" x14ac:dyDescent="0.2">
      <c r="A20" s="708" t="s">
        <v>1693</v>
      </c>
      <c r="B20" s="537">
        <v>260</v>
      </c>
      <c r="C20" s="502"/>
      <c r="D20" s="502"/>
      <c r="E20" s="502"/>
      <c r="F20" s="502"/>
      <c r="G20" s="502"/>
      <c r="H20" s="502"/>
      <c r="I20" s="502"/>
      <c r="J20" s="502"/>
      <c r="K20" s="502"/>
      <c r="L20" s="502"/>
      <c r="M20" s="431">
        <f>+'Cap Outlay Deprec 27'!F15</f>
        <v>5371401</v>
      </c>
      <c r="N20" s="709"/>
    </row>
    <row r="21" spans="1:14" s="694" customFormat="1" ht="12.75" customHeight="1" x14ac:dyDescent="0.2">
      <c r="A21" s="708" t="s">
        <v>1694</v>
      </c>
      <c r="B21" s="537">
        <v>340</v>
      </c>
      <c r="C21" s="502"/>
      <c r="D21" s="502"/>
      <c r="E21" s="502"/>
      <c r="F21" s="502"/>
      <c r="G21" s="502"/>
      <c r="H21" s="502"/>
      <c r="I21" s="502"/>
      <c r="J21" s="502"/>
      <c r="K21" s="502"/>
      <c r="L21" s="502"/>
      <c r="M21" s="710"/>
      <c r="N21" s="431">
        <f>SUM(E38:E39)</f>
        <v>3060419</v>
      </c>
    </row>
    <row r="22" spans="1:14" s="694" customFormat="1" ht="12.75" customHeight="1" x14ac:dyDescent="0.2">
      <c r="A22" s="708" t="s">
        <v>1695</v>
      </c>
      <c r="B22" s="537">
        <v>350</v>
      </c>
      <c r="C22" s="502"/>
      <c r="D22" s="502"/>
      <c r="E22" s="502"/>
      <c r="F22" s="502"/>
      <c r="G22" s="502"/>
      <c r="H22" s="502"/>
      <c r="I22" s="502"/>
      <c r="J22" s="502"/>
      <c r="K22" s="502"/>
      <c r="L22" s="502"/>
      <c r="M22" s="710"/>
      <c r="N22" s="1113">
        <f>'Short-Term Long-Term Debt 25'!J49</f>
        <v>-390419</v>
      </c>
    </row>
    <row r="23" spans="1:14" ht="13.5" customHeight="1" thickBot="1" x14ac:dyDescent="0.25">
      <c r="A23" s="459" t="s">
        <v>728</v>
      </c>
      <c r="B23" s="714"/>
      <c r="C23" s="428"/>
      <c r="D23" s="428"/>
      <c r="E23" s="428"/>
      <c r="F23" s="428"/>
      <c r="G23" s="428"/>
      <c r="H23" s="428"/>
      <c r="I23" s="428"/>
      <c r="J23" s="428"/>
      <c r="K23" s="428"/>
      <c r="L23" s="428"/>
      <c r="M23" s="684">
        <f>SUM(M15:M22)</f>
        <v>56966168</v>
      </c>
      <c r="N23" s="684">
        <f>SUM(N21:N22)</f>
        <v>2670000</v>
      </c>
    </row>
    <row r="24" spans="1:14" ht="18" customHeight="1" thickTop="1" x14ac:dyDescent="0.2">
      <c r="A24" s="1822" t="s">
        <v>681</v>
      </c>
      <c r="B24" s="1803"/>
      <c r="C24" s="1823"/>
      <c r="D24" s="1824"/>
      <c r="E24" s="1824"/>
      <c r="F24" s="1824"/>
      <c r="G24" s="1824"/>
      <c r="H24" s="1824"/>
      <c r="I24" s="1824"/>
      <c r="J24" s="1824"/>
      <c r="K24" s="1824"/>
      <c r="L24" s="1824"/>
      <c r="M24" s="1825"/>
      <c r="N24" s="1826"/>
    </row>
    <row r="25" spans="1:14" x14ac:dyDescent="0.2">
      <c r="A25" s="471" t="s">
        <v>730</v>
      </c>
      <c r="B25" s="39">
        <v>410</v>
      </c>
      <c r="C25" s="430">
        <f>-_xll.cw_map("BR","10-&gt;1.2160")-_xll.cw_map("BR","10-&gt;1.2170")-_xll.cw_map("BR","10-&gt;1.2180")-_xll.cw_map("BR","10-&gt;1.2190")-_xll.cw_map("BR","10-&gt;1.2200")-_xll.cw_map("BR","10-&gt;1.2210")-_xll.cw_map("BR","10-&gt;1.2220")-_xll.cw_map("BR","10-&gt;1.2230")-_xll.cw_map("BR","10-&gt;1.2240")</f>
        <v>0</v>
      </c>
      <c r="D25" s="430">
        <f>-_xll.cw_map("BR","20-&gt;1.2160")-_xll.cw_map("BR","20-&gt;1.2170")-_xll.cw_map("BR","20-&gt;1.2180")-_xll.cw_map("BR","20-&gt;1.2190")-_xll.cw_map("BR","20-&gt;1.2200")-_xll.cw_map("BR","20-&gt;1.2210")-_xll.cw_map("BR","20-&gt;1.2220")-_xll.cw_map("BR","20-&gt;1.2230")-_xll.cw_map("BR","20-&gt;1.2240")</f>
        <v>0</v>
      </c>
      <c r="E25" s="430">
        <f>-_xll.cw_map("BR","30-&gt;1.2160")-_xll.cw_map("BR","30-&gt;1.2170")-_xll.cw_map("BR","30-&gt;1.2180")-_xll.cw_map("BR","30-&gt;1.2190")-_xll.cw_map("BR","30-&gt;1.2200")-_xll.cw_map("BR","30-&gt;1.2210")-_xll.cw_map("BR","30-&gt;1.2220")-_xll.cw_map("BR","30-&gt;1.2230")-_xll.cw_map("BR","30-&gt;1.2240")</f>
        <v>0</v>
      </c>
      <c r="F25" s="430">
        <f>-_xll.cw_map("BR","40-&gt;1.2160")-_xll.cw_map("BR","40-&gt;1.2170")-_xll.cw_map("BR","40-&gt;1.2180")-_xll.cw_map("BR","40-&gt;1.2190")-_xll.cw_map("BR","40-&gt;1.2200")-_xll.cw_map("BR","40-&gt;1.2210")-_xll.cw_map("BR","40-&gt;1.2220")-_xll.cw_map("BR","40-&gt;1.2230")-_xll.cw_map("BR","40-&gt;1.2240")</f>
        <v>0</v>
      </c>
      <c r="G25" s="430">
        <f>-_xll.cw_map("BR","50-&gt;1.2160")-_xll.cw_map("BR","50-&gt;1.2170")-_xll.cw_map("BR","50-&gt;1.2180")-_xll.cw_map("BR","50-&gt;1.2190")-_xll.cw_map("BR","50-&gt;1.2200")-_xll.cw_map("BR","50-&gt;1.2210")-_xll.cw_map("BR","50-&gt;1.2220")-_xll.cw_map("BR","50-&gt;1.2230")-_xll.cw_map("BR","50-&gt;1.2240")</f>
        <v>0</v>
      </c>
      <c r="H25" s="505">
        <f>-_xll.cw_map("BR","60-&gt;1.2160")-_xll.cw_map("BR","60-&gt;1.2170")-_xll.cw_map("BR","60-&gt;1.2180")-_xll.cw_map("BR","60-&gt;1.2190")-_xll.cw_map("BR","60-&gt;1.2200")-_xll.cw_map("BR","60-&gt;1.2210")-_xll.cw_map("BR","60-&gt;1.2220")-_xll.cw_map("BR","60-&gt;1.2230")-_xll.cw_map("BR","60-&gt;1.2240")</f>
        <v>0</v>
      </c>
      <c r="I25" s="428"/>
      <c r="J25" s="430">
        <f>-_xll.cw_map("BR","80-&gt;1.2160")-_xll.cw_map("BR","80-&gt;1.2170")-_xll.cw_map("BR","80-&gt;1.2180")-_xll.cw_map("BR","80-&gt;1.2190")-_xll.cw_map("BR","80-&gt;1.2200")-_xll.cw_map("BR","80-&gt;1.2210")-_xll.cw_map("BR","80-&gt;1.2220")-_xll.cw_map("BR","80-&gt;1.2230")-_xll.cw_map("BR","80-&gt;1.2240")</f>
        <v>0</v>
      </c>
      <c r="K25" s="430">
        <f>-_xll.cw_map("BR","90-&gt;1.2160")-_xll.cw_map("BR","90-&gt;1.2170")-_xll.cw_map("BR","90-&gt;1.2180")-_xll.cw_map("BR","90-&gt;1.2190")-_xll.cw_map("BR","90-&gt;1.2200")-_xll.cw_map("BR","90-&gt;1.2210")-_xll.cw_map("BR","90-&gt;1.2220")-_xll.cw_map("BR","90-&gt;1.2230")-_xll.cw_map("BR","90-&gt;1.2240")</f>
        <v>0</v>
      </c>
      <c r="L25" s="428"/>
      <c r="M25" s="428"/>
      <c r="N25" s="428"/>
    </row>
    <row r="26" spans="1:14" x14ac:dyDescent="0.2">
      <c r="A26" s="471" t="s">
        <v>731</v>
      </c>
      <c r="B26" s="39">
        <v>420</v>
      </c>
      <c r="C26" s="2053">
        <v>0</v>
      </c>
      <c r="D26" s="2053">
        <v>0</v>
      </c>
      <c r="E26" s="2053">
        <v>0</v>
      </c>
      <c r="F26" s="2053">
        <v>0</v>
      </c>
      <c r="G26" s="2053">
        <v>0</v>
      </c>
      <c r="H26" s="2053">
        <v>0</v>
      </c>
      <c r="I26" s="2053">
        <v>0</v>
      </c>
      <c r="J26" s="2054">
        <v>0</v>
      </c>
      <c r="K26" s="2053">
        <v>0</v>
      </c>
      <c r="L26" s="428"/>
      <c r="M26" s="428"/>
      <c r="N26" s="428"/>
    </row>
    <row r="27" spans="1:14" ht="13.5" customHeight="1" x14ac:dyDescent="0.2">
      <c r="A27" s="471" t="s">
        <v>732</v>
      </c>
      <c r="B27" s="39">
        <v>430</v>
      </c>
      <c r="C27" s="431">
        <f>-_xll.cw_map("BR","10-&gt;1.2020")-_xll.cw_map("BR","10-&gt;1.2050")-_xll.cw_map("BR","10-&gt;1.2060")-_xll.cw_map("BR","10-&gt;1.2070")-_xll.cw_map("BR","10-&gt;1.2080")-_xll.cw_map("BR","10-&gt;1.2090")</f>
        <v>0</v>
      </c>
      <c r="D27" s="431">
        <f>-_xll.cw_map("BR","20-&gt;1.2020")-_xll.cw_map("BR","20-&gt;1.2050")-_xll.cw_map("BR","20-&gt;1.2060")-_xll.cw_map("BR","20-&gt;1.2070")-_xll.cw_map("BR","20-&gt;1.2080")-_xll.cw_map("BR","20-&gt;1.2090")</f>
        <v>0</v>
      </c>
      <c r="E27" s="2032">
        <f>-_xll.cw_map("BR","30-&gt;1.2020")-_xll.cw_map("BR","30-&gt;1.2050")-_xll.cw_map("BR","30-&gt;1.2060")-_xll.cw_map("BR","30-&gt;1.2070")-_xll.cw_map("BR","30-&gt;1.2080")-_xll.cw_map("BR","30-&gt;1.2090")</f>
        <v>0</v>
      </c>
      <c r="F27" s="431">
        <f>-_xll.cw_map("BR","40-&gt;1.2020")-_xll.cw_map("BR","40-&gt;1.2050")-_xll.cw_map("BR","40-&gt;1.2060")-_xll.cw_map("BR","40-&gt;1.2070")-_xll.cw_map("BR","40-&gt;1.2080")-_xll.cw_map("BR","40-&gt;1.2090")</f>
        <v>0</v>
      </c>
      <c r="G27" s="431">
        <f>-_xll.cw_map("BR","50-&gt;1.2020")-_xll.cw_map("BR","50-&gt;1.2050")-_xll.cw_map("BR","50-&gt;1.2060")-_xll.cw_map("BR","50-&gt;1.2070")-_xll.cw_map("BR","50-&gt;1.2080")-_xll.cw_map("BR","50-&gt;1.2090")</f>
        <v>0</v>
      </c>
      <c r="H27" s="431">
        <f>-_xll.cw_map("BR","60-&gt;1.2020")-_xll.cw_map("BR","60-&gt;1.2050")-_xll.cw_map("BR","60-&gt;1.2060")-_xll.cw_map("BR","60-&gt;1.2070")-_xll.cw_map("BR","60-&gt;1.2080")-_xll.cw_map("BR","60-&gt;1.2090")</f>
        <v>0</v>
      </c>
      <c r="I27" s="431">
        <f>-_xll.cw_map("BR","70-&gt;1.2020")-_xll.cw_map("BR","70-&gt;1.2050")-_xll.cw_map("BR","70-&gt;1.2060")-_xll.cw_map("BR","70-&gt;1.2070")-_xll.cw_map("BR","70-&gt;1.2080")-_xll.cw_map("BR","70-&gt;1.2090")</f>
        <v>0</v>
      </c>
      <c r="J27" s="431">
        <f>-_xll.cw_map("BR","80-&gt;1.2020")-_xll.cw_map("BR","80-&gt;1.2050")-_xll.cw_map("BR","80-&gt;1.2060")-_xll.cw_map("BR","80-&gt;1.2070")-_xll.cw_map("BR","80-&gt;1.2080")-_xll.cw_map("BR","80-&gt;1.2090")</f>
        <v>0</v>
      </c>
      <c r="K27" s="431">
        <f>-_xll.cw_map("BR","90-&gt;1.2020")-_xll.cw_map("BR","90-&gt;1.2050")-_xll.cw_map("BR","90-&gt;1.2060")-_xll.cw_map("BR","90-&gt;1.2070")-_xll.cw_map("BR","90-&gt;1.2080")-_xll.cw_map("BR","90-&gt;1.2090")</f>
        <v>0</v>
      </c>
      <c r="L27" s="428"/>
      <c r="M27" s="428"/>
      <c r="N27" s="428"/>
    </row>
    <row r="28" spans="1:14" ht="13.5" customHeight="1" x14ac:dyDescent="0.2">
      <c r="A28" s="471" t="s">
        <v>733</v>
      </c>
      <c r="B28" s="39">
        <v>440</v>
      </c>
      <c r="C28" s="431">
        <f>-(_xll.cw_map("BR","10-&gt;1.2110"))</f>
        <v>0</v>
      </c>
      <c r="D28" s="431">
        <f>-(_xll.cw_map("BR","20-&gt;1.2110"))</f>
        <v>0</v>
      </c>
      <c r="E28" s="682">
        <f>-(_xll.cw_map("BR","30-&gt;1.2110"))</f>
        <v>0</v>
      </c>
      <c r="F28" s="431">
        <f>-(_xll.cw_map("BR","40-&gt;1.2110"))</f>
        <v>0</v>
      </c>
      <c r="G28" s="682">
        <f>-(_xll.cw_map("BR","50-&gt;1.2110"))</f>
        <v>0</v>
      </c>
      <c r="H28" s="682">
        <f>-(_xll.cw_map("BR","60-&gt;1.2110"))</f>
        <v>0</v>
      </c>
      <c r="I28" s="431">
        <f>-(_xll.cw_map("BR","70-&gt;1.2110"))</f>
        <v>0</v>
      </c>
      <c r="J28" s="431">
        <f>-(_xll.cw_map("BR","80-&gt;1.2110"))</f>
        <v>0</v>
      </c>
      <c r="K28" s="505">
        <f>-(_xll.cw_map("BR","90-&gt;1.2110"))</f>
        <v>0</v>
      </c>
      <c r="L28" s="428"/>
      <c r="M28" s="428"/>
      <c r="N28" s="428"/>
    </row>
    <row r="29" spans="1:14" ht="13.5" customHeight="1" x14ac:dyDescent="0.2">
      <c r="A29" s="471" t="s">
        <v>734</v>
      </c>
      <c r="B29" s="39">
        <v>460</v>
      </c>
      <c r="C29" s="1044">
        <f>-(_xll.cw_map("BR","10-&gt;1.2130"))</f>
        <v>0</v>
      </c>
      <c r="D29" s="486">
        <f>-(_xll.cw_map("BR","20-&gt;1.2130"))</f>
        <v>0</v>
      </c>
      <c r="E29" s="682">
        <f>-(_xll.cw_map("BR","30-&gt;1.2130"))</f>
        <v>0</v>
      </c>
      <c r="F29" s="431">
        <f>-(_xll.cw_map("BR","40-&gt;1.2130"))</f>
        <v>0</v>
      </c>
      <c r="G29" s="682">
        <f>-(_xll.cw_map("BR","50-&gt;1.2130"))</f>
        <v>0</v>
      </c>
      <c r="H29" s="682">
        <f>-(_xll.cw_map("BR","60-&gt;1.2130"))</f>
        <v>0</v>
      </c>
      <c r="I29" s="682">
        <f>-(_xll.cw_map("BR","70-&gt;1.2130"))</f>
        <v>0</v>
      </c>
      <c r="J29" s="682">
        <f>-(_xll.cw_map("BR","80-&gt;1.2130"))</f>
        <v>0</v>
      </c>
      <c r="K29" s="431">
        <f>-(_xll.cw_map("BR","90-&gt;1.2130"))</f>
        <v>0</v>
      </c>
      <c r="L29" s="428"/>
      <c r="M29" s="428"/>
      <c r="N29" s="428"/>
    </row>
    <row r="30" spans="1:14" ht="13.5" customHeight="1" x14ac:dyDescent="0.2">
      <c r="A30" s="471" t="s">
        <v>735</v>
      </c>
      <c r="B30" s="39">
        <v>470</v>
      </c>
      <c r="C30" s="431">
        <f>-(_xll.cw_map("BR","10-&gt;1.2030"))</f>
        <v>0</v>
      </c>
      <c r="D30" s="682">
        <f>-(_xll.cw_map("BR","20-&gt;1.2030"))</f>
        <v>0</v>
      </c>
      <c r="E30" s="431">
        <f>-(_xll.cw_map("BR","30-&gt;1.2030"))</f>
        <v>0</v>
      </c>
      <c r="F30" s="431">
        <f>-(_xll.cw_map("BR","40-&gt;1.2030"))</f>
        <v>0</v>
      </c>
      <c r="G30" s="431">
        <f>-(_xll.cw_map("BR","50-&gt;1.2030"))</f>
        <v>0</v>
      </c>
      <c r="H30" s="431">
        <f>-(_xll.cw_map("BR","60-&gt;1.2030"))</f>
        <v>0</v>
      </c>
      <c r="I30" s="431">
        <f>-(_xll.cw_map("BR","70-&gt;1.2030"))</f>
        <v>0</v>
      </c>
      <c r="J30" s="431">
        <f>-(_xll.cw_map("BR","80-&gt;1.2030"))</f>
        <v>0</v>
      </c>
      <c r="K30" s="430">
        <f>-(_xll.cw_map("BR","90-&gt;1.2030"))</f>
        <v>0</v>
      </c>
      <c r="L30" s="428"/>
      <c r="M30" s="428"/>
      <c r="N30" s="428"/>
    </row>
    <row r="31" spans="1:14" ht="13.5" customHeight="1" x14ac:dyDescent="0.2">
      <c r="A31" s="471" t="s">
        <v>736</v>
      </c>
      <c r="B31" s="39">
        <v>480</v>
      </c>
      <c r="C31" s="408">
        <f>-_xll.cw_map("BR","10-&gt;1.2100")-_xll.cw_map("BR","10-&gt;1.2040")</f>
        <v>-3810</v>
      </c>
      <c r="D31" s="431">
        <f>-_xll.cw_map("BR","20-&gt;1.2100")-_xll.cw_map("BR","20-&gt;1.2040")</f>
        <v>0</v>
      </c>
      <c r="E31" s="431">
        <f>-_xll.cw_map("BR","30-&gt;1.2100")-_xll.cw_map("BR","30-&gt;1.2040")</f>
        <v>0</v>
      </c>
      <c r="F31" s="408">
        <f>-_xll.cw_map("BR","40-&gt;1.2100")-_xll.cw_map("BR","40-&gt;1.2040")</f>
        <v>0</v>
      </c>
      <c r="G31" s="431">
        <f>-_xll.cw_map("BR","50-&gt;1.2100")-_xll.cw_map("BR","50-&gt;1.2040")</f>
        <v>0</v>
      </c>
      <c r="H31" s="431">
        <f>-_xll.cw_map("BR","60-&gt;1.2100")-_xll.cw_map("BR","60-&gt;1.2040")</f>
        <v>0</v>
      </c>
      <c r="I31" s="431">
        <f>-_xll.cw_map("BR","70-&gt;1.2100")-_xll.cw_map("BR","70-&gt;1.2040")</f>
        <v>0</v>
      </c>
      <c r="J31" s="431">
        <f>-_xll.cw_map("BR","80-&gt;1.2100")-_xll.cw_map("BR","80-&gt;1.2040")</f>
        <v>0</v>
      </c>
      <c r="K31" s="431">
        <f>-_xll.cw_map("BR","90-&gt;1.2100")-_xll.cw_map("BR","90-&gt;1.2040")</f>
        <v>0</v>
      </c>
      <c r="L31" s="428"/>
      <c r="M31" s="428"/>
      <c r="N31" s="428"/>
    </row>
    <row r="32" spans="1:14" ht="13.5" customHeight="1" x14ac:dyDescent="0.2">
      <c r="A32" s="473" t="s">
        <v>737</v>
      </c>
      <c r="B32" s="41">
        <v>490</v>
      </c>
      <c r="C32" s="681">
        <f>-_xll.cw_map("BR","10-&gt;1.214*")-_xll.cw_map("BR","10-&gt;1.2010")-_xll.cw_map("BR","10-&gt;1.2120")-_xll.cw_map("BR","10-&gt;1.2150")-_xll.cw_map("BR","10-&gt;1.23*")</f>
        <v>3540</v>
      </c>
      <c r="D32" s="681">
        <f>-_xll.cw_map("BR","20-&gt;1.214*")-_xll.cw_map("BR","20-&gt;1.2010")-_xll.cw_map("BR","20-&gt;1.2120")-_xll.cw_map("BR","20-&gt;1.2150")-_xll.cw_map("BR","20-&gt;1.23*")</f>
        <v>0</v>
      </c>
      <c r="E32" s="682">
        <f>-_xll.cw_map("BR","30-&gt;1.214*")-_xll.cw_map("BR","30-&gt;1.2010")-_xll.cw_map("BR","30-&gt;1.2120")-_xll.cw_map("BR","30-&gt;1.2150")-_xll.cw_map("BR","30-&gt;1.23*")</f>
        <v>0</v>
      </c>
      <c r="F32" s="682">
        <f>-_xll.cw_map("BR","40-&gt;1.214*")-_xll.cw_map("BR","40-&gt;1.2010")-_xll.cw_map("BR","40-&gt;1.2120")-_xll.cw_map("BR","40-&gt;1.2150")-_xll.cw_map("BR","40-&gt;1.23*")</f>
        <v>0</v>
      </c>
      <c r="G32" s="682">
        <f>-_xll.cw_map("BR","50-&gt;1.214*")-_xll.cw_map("BR","50-&gt;1.2010")-_xll.cw_map("BR","50-&gt;1.2120")-_xll.cw_map("BR","50-&gt;1.2150")-_xll.cw_map("BR","50-&gt;1.23*")</f>
        <v>0</v>
      </c>
      <c r="H32" s="682">
        <f>-_xll.cw_map("BR","60-&gt;1.214*")-_xll.cw_map("BR","60-&gt;1.2010")-_xll.cw_map("BR","60-&gt;1.2120")-_xll.cw_map("BR","60-&gt;1.2150")-_xll.cw_map("BR","60-&gt;1.23*")</f>
        <v>0</v>
      </c>
      <c r="I32" s="682">
        <f>-_xll.cw_map("BR","70-&gt;1.214*")-_xll.cw_map("BR","70-&gt;1.2010")-_xll.cw_map("BR","70-&gt;1.2120")-_xll.cw_map("BR","70-&gt;1.2150")-_xll.cw_map("BR","70-&gt;1.23*")</f>
        <v>0</v>
      </c>
      <c r="J32" s="682">
        <f>-_xll.cw_map("BR","80-&gt;1.214*")-_xll.cw_map("BR","80-&gt;1.2010")-_xll.cw_map("BR","80-&gt;1.2120")-_xll.cw_map("BR","80-&gt;1.2150")-_xll.cw_map("BR","80-&gt;1.23*")</f>
        <v>0</v>
      </c>
      <c r="K32" s="505">
        <f>-_xll.cw_map("BR","90-&gt;1.214*")-_xll.cw_map("BR","90-&gt;1.2010")-_xll.cw_map("BR","90-&gt;1.2120")-_xll.cw_map("BR","90-&gt;1.2150")-_xll.cw_map("BR","90-&gt;1.23*")</f>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195977</v>
      </c>
      <c r="M33" s="428"/>
      <c r="N33" s="477"/>
    </row>
    <row r="34" spans="1:14" ht="13.5" customHeight="1" thickBot="1" x14ac:dyDescent="0.25">
      <c r="A34" s="1062" t="s">
        <v>739</v>
      </c>
      <c r="B34" s="715"/>
      <c r="C34" s="1085">
        <f>SUM(C25:C33)</f>
        <v>-270</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195977</v>
      </c>
      <c r="M34" s="428"/>
      <c r="N34" s="509"/>
    </row>
    <row r="35" spans="1:14" ht="18" customHeight="1" thickTop="1" x14ac:dyDescent="0.2">
      <c r="A35" s="1827" t="s">
        <v>608</v>
      </c>
      <c r="B35" s="1828"/>
      <c r="C35" s="1791"/>
      <c r="D35" s="1792"/>
      <c r="E35" s="1792"/>
      <c r="F35" s="1792"/>
      <c r="G35" s="1792"/>
      <c r="H35" s="1792"/>
      <c r="I35" s="1792"/>
      <c r="J35" s="1792"/>
      <c r="K35" s="1792"/>
      <c r="L35" s="1792"/>
      <c r="M35" s="1824"/>
      <c r="N35" s="1826"/>
    </row>
    <row r="36" spans="1:14" x14ac:dyDescent="0.2">
      <c r="A36" s="1120" t="s">
        <v>2</v>
      </c>
      <c r="B36" s="39">
        <v>511</v>
      </c>
      <c r="C36" s="502"/>
      <c r="D36" s="502"/>
      <c r="E36" s="502"/>
      <c r="F36" s="502"/>
      <c r="G36" s="502"/>
      <c r="H36" s="502"/>
      <c r="I36" s="502"/>
      <c r="J36" s="502"/>
      <c r="K36" s="502"/>
      <c r="L36" s="428"/>
      <c r="M36" s="428"/>
      <c r="N36" s="1217">
        <f>'Short-Term Long-Term Debt 25'!I49</f>
        <v>2670000</v>
      </c>
    </row>
    <row r="37" spans="1:14" ht="13.5" thickBot="1" x14ac:dyDescent="0.25">
      <c r="A37" s="459" t="s">
        <v>738</v>
      </c>
      <c r="B37" s="714"/>
      <c r="C37" s="502"/>
      <c r="D37" s="502"/>
      <c r="E37" s="502"/>
      <c r="F37" s="502"/>
      <c r="G37" s="502"/>
      <c r="H37" s="502"/>
      <c r="I37" s="502"/>
      <c r="J37" s="502"/>
      <c r="K37" s="502"/>
      <c r="L37" s="509"/>
      <c r="M37" s="428"/>
      <c r="N37" s="684">
        <f>SUM(N36:N36)</f>
        <v>2670000</v>
      </c>
    </row>
    <row r="38" spans="1:14" customFormat="1" ht="13.5" customHeight="1" thickTop="1" x14ac:dyDescent="0.2">
      <c r="A38" s="619" t="s">
        <v>484</v>
      </c>
      <c r="B38" s="537">
        <v>714</v>
      </c>
      <c r="C38" s="2032">
        <f>-(_xll.cw_map("BR","10-&gt;1.4000.1"))</f>
        <v>0</v>
      </c>
      <c r="D38" s="2032">
        <f>-(_xll.cw_map("BR","20-&gt;1.4000.1"))</f>
        <v>0</v>
      </c>
      <c r="E38" s="2032">
        <f>-(_xll.cw_map("BR","30-&gt;1.4000.1"))</f>
        <v>0</v>
      </c>
      <c r="F38" s="2032">
        <f>-(_xll.cw_map("BR","40-&gt;1.4000.1"))</f>
        <v>0</v>
      </c>
      <c r="G38" s="2032">
        <f>-(_xll.cw_map("BR","50-&gt;1.4000.1"))</f>
        <v>0</v>
      </c>
      <c r="H38" s="2032">
        <f>-(_xll.cw_map("BR","60-&gt;1.4000.1"))</f>
        <v>0</v>
      </c>
      <c r="I38" s="2032">
        <f>-(_xll.cw_map("BR","70-&gt;1.4000.1"))</f>
        <v>0</v>
      </c>
      <c r="J38" s="2032">
        <f>-(_xll.cw_map("BR","80-&gt;1.4000.1"))</f>
        <v>318560</v>
      </c>
      <c r="K38" s="2032">
        <f>-(_xll.cw_map("BR","90-&gt;1.4000.1"))</f>
        <v>0</v>
      </c>
      <c r="L38" s="2031">
        <v>0</v>
      </c>
      <c r="M38" s="685"/>
      <c r="N38" s="685"/>
    </row>
    <row r="39" spans="1:14" customFormat="1" ht="13.5" customHeight="1" x14ac:dyDescent="0.2">
      <c r="A39" s="619" t="s">
        <v>397</v>
      </c>
      <c r="B39" s="537">
        <v>730</v>
      </c>
      <c r="C39" s="2032">
        <f>-(_xll.cw_map("BR","10-&gt;1.4000.2"))</f>
        <v>10814956</v>
      </c>
      <c r="D39" s="2032">
        <f>-(_xll.cw_map("BR","20-&gt;1.4000.2"))</f>
        <v>1988093</v>
      </c>
      <c r="E39" s="2032">
        <f>-(_xll.cw_map("BR","30-&gt;1.4000.2"))</f>
        <v>3060419</v>
      </c>
      <c r="F39" s="2032">
        <f>-(_xll.cw_map("BR","40-&gt;1.4000.2"))</f>
        <v>602728</v>
      </c>
      <c r="G39" s="2032">
        <f>-(_xll.cw_map("BR","50-&gt;1.4000.2"))</f>
        <v>389468</v>
      </c>
      <c r="H39" s="2032">
        <f>-(_xll.cw_map("BR","60-&gt;1.4000.2"))</f>
        <v>7456</v>
      </c>
      <c r="I39" s="2032">
        <f>-(_xll.cw_map("BR","70-&gt;1.4000.2"))</f>
        <v>2069448</v>
      </c>
      <c r="J39" s="2032">
        <f>-(_xll.cw_map("BR","80-&gt;1.4000.2"))</f>
        <v>0</v>
      </c>
      <c r="K39" s="2032">
        <f>-(_xll.cw_map("BR","90-&gt;1.4000.2"))</f>
        <v>0</v>
      </c>
      <c r="L39" s="2032">
        <f>L13-L34</f>
        <v>0</v>
      </c>
      <c r="M39" s="685"/>
      <c r="N39" s="685"/>
    </row>
    <row r="40" spans="1:14" customFormat="1" ht="13.5" customHeight="1" x14ac:dyDescent="0.2">
      <c r="A40" s="711" t="s">
        <v>154</v>
      </c>
      <c r="B40" s="712"/>
      <c r="C40" s="713"/>
      <c r="D40" s="713"/>
      <c r="E40" s="713"/>
      <c r="F40" s="713"/>
      <c r="G40" s="713"/>
      <c r="H40" s="713"/>
      <c r="I40" s="713"/>
      <c r="J40" s="713"/>
      <c r="K40" s="713"/>
      <c r="L40" s="713"/>
      <c r="M40" s="2032">
        <f>+'Cap Outlay Deprec 27'!F16</f>
        <v>56966168</v>
      </c>
      <c r="N40" s="685"/>
    </row>
    <row r="41" spans="1:14" ht="13.5" customHeight="1" thickBot="1" x14ac:dyDescent="0.25">
      <c r="A41" s="459" t="s">
        <v>740</v>
      </c>
      <c r="B41" s="450"/>
      <c r="C41" s="480">
        <f>(SUM(C34,C37,C38,C39))</f>
        <v>10814686</v>
      </c>
      <c r="D41" s="480">
        <f t="shared" ref="D41:L41" si="2">SUM(D34,D37,D38:D39)</f>
        <v>1988093</v>
      </c>
      <c r="E41" s="480">
        <f t="shared" si="2"/>
        <v>3060419</v>
      </c>
      <c r="F41" s="480">
        <f t="shared" si="2"/>
        <v>602728</v>
      </c>
      <c r="G41" s="480">
        <f t="shared" si="2"/>
        <v>389468</v>
      </c>
      <c r="H41" s="480">
        <f t="shared" si="2"/>
        <v>7456</v>
      </c>
      <c r="I41" s="480">
        <f t="shared" si="2"/>
        <v>2069448</v>
      </c>
      <c r="J41" s="480">
        <f t="shared" si="2"/>
        <v>318560</v>
      </c>
      <c r="K41" s="480">
        <f t="shared" si="2"/>
        <v>0</v>
      </c>
      <c r="L41" s="480">
        <f t="shared" si="2"/>
        <v>195977</v>
      </c>
      <c r="M41" s="480">
        <f>SUM(M40)</f>
        <v>56966168</v>
      </c>
      <c r="N41" s="480">
        <f>SUM(N37)</f>
        <v>2670000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57" activePane="bottomLeft" state="frozenSplit"/>
      <selection pane="bottomLeft" activeCell="C81" sqref="C81:J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3" t="s">
        <v>1371</v>
      </c>
      <c r="B3" s="1814"/>
      <c r="C3" s="1815"/>
      <c r="D3" s="1816"/>
      <c r="E3" s="1816"/>
      <c r="F3" s="1816"/>
      <c r="G3" s="1816"/>
      <c r="H3" s="1816"/>
      <c r="I3" s="1816"/>
      <c r="J3" s="1816"/>
      <c r="K3" s="1817"/>
      <c r="L3" s="497"/>
    </row>
    <row r="4" spans="1:13" x14ac:dyDescent="0.2">
      <c r="A4" s="720" t="s">
        <v>1877</v>
      </c>
      <c r="B4" s="292">
        <v>1000</v>
      </c>
      <c r="C4" s="686">
        <f>'Revenues 9-14'!C109</f>
        <v>19676451</v>
      </c>
      <c r="D4" s="686">
        <f>'Revenues 9-14'!D109</f>
        <v>3267409</v>
      </c>
      <c r="E4" s="686">
        <f>'Revenues 9-14'!E109</f>
        <v>2790579</v>
      </c>
      <c r="F4" s="686">
        <f>'Revenues 9-14'!F109</f>
        <v>888352</v>
      </c>
      <c r="G4" s="686">
        <f>'Revenues 9-14'!G109</f>
        <v>970931</v>
      </c>
      <c r="H4" s="686">
        <f>'Revenues 9-14'!H109</f>
        <v>327025</v>
      </c>
      <c r="I4" s="686">
        <f>'Revenues 9-14'!I109</f>
        <v>4649</v>
      </c>
      <c r="J4" s="686">
        <f>'Revenues 9-14'!J109</f>
        <v>231500</v>
      </c>
      <c r="K4" s="686">
        <f>'Revenues 9-14'!K109</f>
        <v>0</v>
      </c>
      <c r="L4" s="38"/>
    </row>
    <row r="5" spans="1:13" ht="22.5" x14ac:dyDescent="0.2">
      <c r="A5" s="721" t="s">
        <v>1878</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1879</v>
      </c>
      <c r="B6" s="293">
        <v>3000</v>
      </c>
      <c r="C6" s="687">
        <f>'Revenues 9-14'!C173</f>
        <v>2866330</v>
      </c>
      <c r="D6" s="687">
        <f>'Revenues 9-14'!D173</f>
        <v>0</v>
      </c>
      <c r="E6" s="687">
        <f>'Revenues 9-14'!E173</f>
        <v>0</v>
      </c>
      <c r="F6" s="687">
        <f>'Revenues 9-14'!F173</f>
        <v>401302</v>
      </c>
      <c r="G6" s="687">
        <f>'Revenues 9-14'!G173</f>
        <v>0</v>
      </c>
      <c r="H6" s="687">
        <f>'Revenues 9-14'!H173</f>
        <v>0</v>
      </c>
      <c r="I6" s="687">
        <f>'Revenues 9-14'!I173</f>
        <v>0</v>
      </c>
      <c r="J6" s="687">
        <f>'Revenues 9-14'!J173</f>
        <v>0</v>
      </c>
      <c r="K6" s="687">
        <f>'Revenues 9-14'!K173</f>
        <v>0</v>
      </c>
      <c r="L6" s="38"/>
      <c r="M6" s="222"/>
    </row>
    <row r="7" spans="1:13" x14ac:dyDescent="0.2">
      <c r="A7" s="722" t="s">
        <v>1880</v>
      </c>
      <c r="B7" s="293">
        <v>4000</v>
      </c>
      <c r="C7" s="687">
        <f>'Revenues 9-14'!C274</f>
        <v>1022258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23565039</v>
      </c>
      <c r="D8" s="480">
        <f t="shared" ref="D8:K8" si="0">SUM(D4:D7)</f>
        <v>3267409</v>
      </c>
      <c r="E8" s="480">
        <f t="shared" si="0"/>
        <v>2790579</v>
      </c>
      <c r="F8" s="480">
        <f t="shared" si="0"/>
        <v>1289654</v>
      </c>
      <c r="G8" s="480">
        <f t="shared" si="0"/>
        <v>970931</v>
      </c>
      <c r="H8" s="480">
        <f t="shared" si="0"/>
        <v>327025</v>
      </c>
      <c r="I8" s="480">
        <f t="shared" si="0"/>
        <v>4649</v>
      </c>
      <c r="J8" s="480">
        <f t="shared" si="0"/>
        <v>231500</v>
      </c>
      <c r="K8" s="480">
        <f t="shared" si="0"/>
        <v>0</v>
      </c>
      <c r="L8" s="38"/>
    </row>
    <row r="9" spans="1:13" ht="15" thickTop="1" x14ac:dyDescent="0.2">
      <c r="A9" s="1005" t="s">
        <v>342</v>
      </c>
      <c r="B9" s="451">
        <v>3998</v>
      </c>
      <c r="C9" s="414">
        <f>-(_xll.cw_map("BR","10-&gt;2.3999.1"))</f>
        <v>10195736</v>
      </c>
      <c r="D9" s="484"/>
      <c r="E9" s="414"/>
      <c r="F9" s="414"/>
      <c r="G9" s="691"/>
      <c r="H9" s="414"/>
      <c r="I9" s="489" t="s">
        <v>1364</v>
      </c>
      <c r="J9" s="430"/>
      <c r="K9" s="414"/>
      <c r="L9" s="38"/>
    </row>
    <row r="10" spans="1:13" s="47" customFormat="1" ht="13.5" thickBot="1" x14ac:dyDescent="0.25">
      <c r="A10" s="459" t="s">
        <v>1368</v>
      </c>
      <c r="B10" s="452"/>
      <c r="C10" s="480">
        <f>SUM(C8:C9)</f>
        <v>33760775</v>
      </c>
      <c r="D10" s="480">
        <f t="shared" ref="D10:K10" si="1">SUM(D8:D9)</f>
        <v>3267409</v>
      </c>
      <c r="E10" s="480">
        <f t="shared" si="1"/>
        <v>2790579</v>
      </c>
      <c r="F10" s="480">
        <f t="shared" si="1"/>
        <v>1289654</v>
      </c>
      <c r="G10" s="480">
        <f t="shared" si="1"/>
        <v>970931</v>
      </c>
      <c r="H10" s="480">
        <f t="shared" si="1"/>
        <v>327025</v>
      </c>
      <c r="I10" s="480">
        <f t="shared" si="1"/>
        <v>4649</v>
      </c>
      <c r="J10" s="480">
        <f t="shared" si="1"/>
        <v>231500</v>
      </c>
      <c r="K10" s="480">
        <f t="shared" si="1"/>
        <v>0</v>
      </c>
      <c r="L10" s="498"/>
    </row>
    <row r="11" spans="1:13" s="47" customFormat="1" ht="18" customHeight="1" thickTop="1" x14ac:dyDescent="0.2">
      <c r="A11" s="1818" t="s">
        <v>1372</v>
      </c>
      <c r="B11" s="1819"/>
      <c r="C11" s="1791"/>
      <c r="D11" s="1792"/>
      <c r="E11" s="1792"/>
      <c r="F11" s="1792"/>
      <c r="G11" s="1792"/>
      <c r="H11" s="1792"/>
      <c r="I11" s="1792"/>
      <c r="J11" s="1792"/>
      <c r="K11" s="1793"/>
      <c r="L11" s="498"/>
    </row>
    <row r="12" spans="1:13" x14ac:dyDescent="0.2">
      <c r="A12" s="722" t="s">
        <v>523</v>
      </c>
      <c r="B12" s="293">
        <v>1000</v>
      </c>
      <c r="C12" s="686">
        <f>'Expenditures 15-22'!K33</f>
        <v>16354714</v>
      </c>
      <c r="D12" s="493" t="s">
        <v>1364</v>
      </c>
      <c r="E12" s="428" t="s">
        <v>1364</v>
      </c>
      <c r="F12" s="428" t="s">
        <v>1364</v>
      </c>
      <c r="G12" s="686">
        <f>'Expenditures 15-22'!K223</f>
        <v>346215</v>
      </c>
      <c r="H12" s="426"/>
      <c r="I12" s="428" t="s">
        <v>1364</v>
      </c>
      <c r="J12" s="428" t="s">
        <v>1364</v>
      </c>
      <c r="K12" s="426" t="s">
        <v>1364</v>
      </c>
      <c r="L12" s="38"/>
    </row>
    <row r="13" spans="1:13" x14ac:dyDescent="0.2">
      <c r="A13" s="722" t="s">
        <v>524</v>
      </c>
      <c r="B13" s="293">
        <v>2000</v>
      </c>
      <c r="C13" s="687">
        <f>'Expenditures 15-22'!K74</f>
        <v>5742128</v>
      </c>
      <c r="D13" s="687">
        <f>'Expenditures 15-22'!K129</f>
        <v>2814444</v>
      </c>
      <c r="E13" s="477" t="s">
        <v>1364</v>
      </c>
      <c r="F13" s="687">
        <f>'Expenditures 15-22'!K178</f>
        <v>1360317</v>
      </c>
      <c r="G13" s="687">
        <f>'Expenditures 15-22'!K273</f>
        <v>595848</v>
      </c>
      <c r="H13" s="687">
        <f>'Expenditures 15-22'!K296</f>
        <v>5165980</v>
      </c>
      <c r="I13" s="428" t="s">
        <v>1364</v>
      </c>
      <c r="J13" s="737">
        <f>'Expenditures 15-22'!K323</f>
        <v>229720</v>
      </c>
      <c r="K13" s="692">
        <f>'Expenditures 15-22'!K341</f>
        <v>0</v>
      </c>
      <c r="L13" s="38"/>
    </row>
    <row r="14" spans="1:13" x14ac:dyDescent="0.2">
      <c r="A14" s="722" t="s">
        <v>516</v>
      </c>
      <c r="B14" s="293">
        <v>3000</v>
      </c>
      <c r="C14" s="687">
        <f>'Expenditures 15-22'!K75</f>
        <v>8628</v>
      </c>
      <c r="D14" s="687">
        <f>'Expenditures 15-22'!K130</f>
        <v>0</v>
      </c>
      <c r="E14" s="493" t="s">
        <v>1364</v>
      </c>
      <c r="F14" s="687">
        <f>'Expenditures 15-22'!K179</f>
        <v>0</v>
      </c>
      <c r="G14" s="687">
        <f>'Expenditures 15-22'!K274</f>
        <v>480</v>
      </c>
      <c r="H14" s="485"/>
      <c r="I14" s="428" t="s">
        <v>1364</v>
      </c>
      <c r="J14" s="428" t="s">
        <v>1364</v>
      </c>
      <c r="K14" s="485" t="s">
        <v>1364</v>
      </c>
      <c r="L14" s="38"/>
    </row>
    <row r="15" spans="1:13" x14ac:dyDescent="0.2">
      <c r="A15" s="722" t="s">
        <v>113</v>
      </c>
      <c r="B15" s="293">
        <v>4000</v>
      </c>
      <c r="C15" s="687">
        <f>'Expenditures 15-22'!K102</f>
        <v>1141928</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2742875</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23247398</v>
      </c>
      <c r="D17" s="480">
        <f t="shared" si="2"/>
        <v>2814444</v>
      </c>
      <c r="E17" s="480">
        <f t="shared" si="2"/>
        <v>2742875</v>
      </c>
      <c r="F17" s="480">
        <f t="shared" si="2"/>
        <v>1360317</v>
      </c>
      <c r="G17" s="480">
        <f t="shared" si="2"/>
        <v>942543</v>
      </c>
      <c r="H17" s="480">
        <f t="shared" si="2"/>
        <v>5165980</v>
      </c>
      <c r="I17" s="428"/>
      <c r="J17" s="480">
        <f>SUM(J12:J16)</f>
        <v>229720</v>
      </c>
      <c r="K17" s="480">
        <f>SUM(K12:K16)</f>
        <v>0</v>
      </c>
      <c r="L17" s="38"/>
    </row>
    <row r="18" spans="1:12" ht="15" customHeight="1" thickTop="1" x14ac:dyDescent="0.2">
      <c r="A18" s="1006" t="s">
        <v>1297</v>
      </c>
      <c r="B18" s="258">
        <v>4180</v>
      </c>
      <c r="C18" s="686">
        <f t="shared" ref="C18:H18" si="3">C9</f>
        <v>10195736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33443134</v>
      </c>
      <c r="D19" s="480">
        <f t="shared" si="4"/>
        <v>2814444</v>
      </c>
      <c r="E19" s="480">
        <f t="shared" si="4"/>
        <v>2742875</v>
      </c>
      <c r="F19" s="480">
        <f t="shared" si="4"/>
        <v>1360317</v>
      </c>
      <c r="G19" s="480">
        <f t="shared" si="4"/>
        <v>942543</v>
      </c>
      <c r="H19" s="480">
        <f t="shared" si="4"/>
        <v>5165980</v>
      </c>
      <c r="I19" s="428"/>
      <c r="J19" s="480">
        <f>SUM(J17:J18)</f>
        <v>229720</v>
      </c>
      <c r="K19" s="480">
        <f>SUM(K17:K18)</f>
        <v>0</v>
      </c>
      <c r="L19" s="38"/>
    </row>
    <row r="20" spans="1:12" ht="27" thickTop="1" thickBot="1" x14ac:dyDescent="0.25">
      <c r="A20" s="453" t="s">
        <v>1298</v>
      </c>
      <c r="B20" s="454"/>
      <c r="C20" s="1004">
        <f>C8-C17</f>
        <v>317641</v>
      </c>
      <c r="D20" s="1004">
        <f t="shared" ref="D20:K20" si="5">D8-D17</f>
        <v>452965</v>
      </c>
      <c r="E20" s="1004">
        <f t="shared" si="5"/>
        <v>47704</v>
      </c>
      <c r="F20" s="1004">
        <f t="shared" si="5"/>
        <v>-70663</v>
      </c>
      <c r="G20" s="1004">
        <f t="shared" si="5"/>
        <v>28388</v>
      </c>
      <c r="H20" s="1004">
        <f t="shared" si="5"/>
        <v>-4838955</v>
      </c>
      <c r="I20" s="1004">
        <f t="shared" si="5"/>
        <v>4649</v>
      </c>
      <c r="J20" s="1004">
        <f t="shared" si="5"/>
        <v>1780</v>
      </c>
      <c r="K20" s="1004">
        <f t="shared" si="5"/>
        <v>0</v>
      </c>
      <c r="L20" s="38"/>
    </row>
    <row r="21" spans="1:12" ht="18" customHeight="1" thickTop="1" x14ac:dyDescent="0.2">
      <c r="A21" s="1820" t="s">
        <v>678</v>
      </c>
      <c r="B21" s="1821"/>
      <c r="C21" s="1791"/>
      <c r="D21" s="1792"/>
      <c r="E21" s="1792"/>
      <c r="F21" s="1792"/>
      <c r="G21" s="1792"/>
      <c r="H21" s="1792"/>
      <c r="I21" s="1792"/>
      <c r="J21" s="1792"/>
      <c r="K21" s="179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1679</v>
      </c>
      <c r="B24" s="697">
        <v>7110</v>
      </c>
      <c r="C24" s="431"/>
      <c r="D24" s="502"/>
      <c r="E24" s="502"/>
      <c r="F24" s="502"/>
      <c r="G24" s="502"/>
      <c r="H24" s="502"/>
      <c r="I24" s="502"/>
      <c r="J24" s="502"/>
      <c r="K24" s="502"/>
      <c r="L24" s="499"/>
    </row>
    <row r="25" spans="1:12" s="694" customFormat="1" ht="13.5" customHeight="1" x14ac:dyDescent="0.2">
      <c r="A25" s="1008" t="s">
        <v>1680</v>
      </c>
      <c r="B25" s="697">
        <v>7110</v>
      </c>
      <c r="C25" s="431">
        <f>-(_xll.cw_map("BR","10-&gt;4.7110"))</f>
        <v>0</v>
      </c>
      <c r="D25" s="431">
        <f>-(_xll.cw_map("BR","20-&gt;4.7110"))</f>
        <v>0</v>
      </c>
      <c r="E25" s="431">
        <f>-(_xll.cw_map("BR","30-&gt;4.7110"))</f>
        <v>0</v>
      </c>
      <c r="F25" s="431">
        <f>-(_xll.cw_map("BR","40-&gt;4.7110"))</f>
        <v>0</v>
      </c>
      <c r="G25" s="431">
        <f>-(_xll.cw_map("BR","50-&gt;4.7110"))</f>
        <v>0</v>
      </c>
      <c r="H25" s="431">
        <f>-(_xll.cw_map("BR","60-&gt;4.7110"))</f>
        <v>0</v>
      </c>
      <c r="I25" s="502"/>
      <c r="J25" s="431">
        <f>-(_xll.cw_map("BR","80-&gt;4.7110"))</f>
        <v>0</v>
      </c>
      <c r="K25" s="431">
        <f>-(_xll.cw_map("BR","90-&gt;4.7110"))</f>
        <v>0</v>
      </c>
      <c r="L25" s="499"/>
    </row>
    <row r="26" spans="1:12" s="694" customFormat="1" ht="13.5" customHeight="1" x14ac:dyDescent="0.2">
      <c r="A26" s="1008" t="s">
        <v>198</v>
      </c>
      <c r="B26" s="537">
        <v>7120</v>
      </c>
      <c r="C26" s="431">
        <f>-(_xll.cw_map("BR","10-&gt;4.7120"))</f>
        <v>4649</v>
      </c>
      <c r="D26" s="431">
        <f>-(_xll.cw_map("BR","20-&gt;4.7120"))</f>
        <v>0</v>
      </c>
      <c r="E26" s="431">
        <f>-(_xll.cw_map("BR","30-&gt;4.7120"))</f>
        <v>0</v>
      </c>
      <c r="F26" s="431">
        <f>-(_xll.cw_map("BR","40-&gt;4.7120"))</f>
        <v>0</v>
      </c>
      <c r="G26" s="431">
        <f>-(_xll.cw_map("BR","50-&gt;4.7120"))</f>
        <v>0</v>
      </c>
      <c r="H26" s="431">
        <f>-(_xll.cw_map("BR","60-&gt;4.7120"))</f>
        <v>0</v>
      </c>
      <c r="I26" s="502"/>
      <c r="J26" s="431">
        <f>-(_xll.cw_map("BR","80-&gt;4.7120"))</f>
        <v>0</v>
      </c>
      <c r="K26" s="431">
        <f>-(_xll.cw_map("BR","90-&gt;4.7120"))</f>
        <v>0</v>
      </c>
      <c r="L26" s="499"/>
    </row>
    <row r="27" spans="1:12" s="694" customFormat="1" ht="13.5" customHeight="1" x14ac:dyDescent="0.2">
      <c r="A27" s="1008" t="s">
        <v>199</v>
      </c>
      <c r="B27" s="537">
        <v>7130</v>
      </c>
      <c r="C27" s="431">
        <f>-(_xll.cw_map("BR","10-&gt;4.7130"))</f>
        <v>0</v>
      </c>
      <c r="D27" s="431">
        <f>-(_xll.cw_map("BR","20-&gt;4.7130"))</f>
        <v>0</v>
      </c>
      <c r="E27" s="501"/>
      <c r="F27" s="431">
        <f>-(_xll.cw_map("BR","40-&gt;4.7130"))</f>
        <v>0</v>
      </c>
      <c r="G27" s="509"/>
      <c r="H27" s="509"/>
      <c r="I27" s="509"/>
      <c r="J27" s="509"/>
      <c r="K27" s="509"/>
      <c r="L27" s="499"/>
    </row>
    <row r="28" spans="1:12" s="694" customFormat="1" ht="13.5" customHeight="1" x14ac:dyDescent="0.2">
      <c r="A28" s="1008" t="s">
        <v>1676</v>
      </c>
      <c r="B28" s="537">
        <v>7140</v>
      </c>
      <c r="C28" s="431">
        <f>-(_xll.cw_map("BR","10-&gt;4.7140"))</f>
        <v>0</v>
      </c>
      <c r="D28" s="431">
        <f>-(_xll.cw_map("BR","20-&gt;4.7140"))</f>
        <v>0</v>
      </c>
      <c r="E28" s="431">
        <f>-(_xll.cw_map("BR","30-&gt;4.7140"))</f>
        <v>0</v>
      </c>
      <c r="F28" s="431">
        <f>-(_xll.cw_map("BR","40-&gt;4.7140"))</f>
        <v>0</v>
      </c>
      <c r="G28" s="431">
        <f>-(_xll.cw_map("BR","50-&gt;4.7140"))</f>
        <v>0</v>
      </c>
      <c r="H28" s="431">
        <f>-(_xll.cw_map("BR","60-&gt;4.7140"))</f>
        <v>0</v>
      </c>
      <c r="I28" s="431">
        <f>-(_xll.cw_map("BR","70-&gt;4.7140"))</f>
        <v>0</v>
      </c>
      <c r="J28" s="431">
        <f>-(_xll.cw_map("BR","80-&gt;4.7140"))</f>
        <v>0</v>
      </c>
      <c r="K28" s="431">
        <f>-(_xll.cw_map("BR","90-&gt;4.7140"))</f>
        <v>0</v>
      </c>
      <c r="L28" s="499"/>
    </row>
    <row r="29" spans="1:12" s="694" customFormat="1" ht="13.5" customHeight="1" x14ac:dyDescent="0.2">
      <c r="A29" s="1008" t="s">
        <v>330</v>
      </c>
      <c r="B29" s="537">
        <v>7150</v>
      </c>
      <c r="C29" s="476"/>
      <c r="D29" s="431">
        <f>-(_xll.cw_map("BR","20-&gt;4.7150"))</f>
        <v>0</v>
      </c>
      <c r="E29" s="476"/>
      <c r="F29" s="476"/>
      <c r="G29" s="476"/>
      <c r="H29" s="476"/>
      <c r="I29" s="476"/>
      <c r="J29" s="476"/>
      <c r="K29" s="476"/>
      <c r="L29" s="499"/>
    </row>
    <row r="30" spans="1:12" s="694" customFormat="1" ht="25.5" x14ac:dyDescent="0.2">
      <c r="A30" s="1008" t="s">
        <v>1626</v>
      </c>
      <c r="B30" s="696">
        <v>7160</v>
      </c>
      <c r="C30" s="502"/>
      <c r="D30" s="431">
        <f>-(_xll.cw_map("BR","20-&gt;4.7160"))</f>
        <v>0</v>
      </c>
      <c r="E30" s="502"/>
      <c r="F30" s="502"/>
      <c r="G30" s="502"/>
      <c r="H30" s="502"/>
      <c r="I30" s="502"/>
      <c r="J30" s="502"/>
      <c r="K30" s="502"/>
      <c r="L30" s="499"/>
    </row>
    <row r="31" spans="1:12" s="694" customFormat="1" ht="24" customHeight="1" x14ac:dyDescent="0.2">
      <c r="A31" s="1008" t="s">
        <v>1677</v>
      </c>
      <c r="B31" s="696">
        <v>7170</v>
      </c>
      <c r="C31" s="502"/>
      <c r="D31" s="502"/>
      <c r="E31" s="682">
        <f>-(_xll.cw_map("BR","30-&gt;4.7170"))</f>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f>-(_xll.cw_map("BR","10-&gt;4.7210"))</f>
        <v>0</v>
      </c>
      <c r="D33" s="431">
        <f>-(_xll.cw_map("BR","20-&gt;4.7210"))</f>
        <v>0</v>
      </c>
      <c r="E33" s="431">
        <f>-(_xll.cw_map("BR","30-&gt;4.7210"))</f>
        <v>0</v>
      </c>
      <c r="F33" s="431">
        <f>-(_xll.cw_map("BR","40-&gt;4.7210"))</f>
        <v>0</v>
      </c>
      <c r="G33" s="502"/>
      <c r="H33" s="431">
        <f>-(_xll.cw_map("BR","60-&gt;4.7210"))</f>
        <v>0</v>
      </c>
      <c r="I33" s="431">
        <f>-(_xll.cw_map("BR","70-&gt;4.7210"))</f>
        <v>0</v>
      </c>
      <c r="J33" s="431">
        <f>-(_xll.cw_map("BR","80-&gt;4.7210"))</f>
        <v>0</v>
      </c>
      <c r="K33" s="431">
        <f>-(_xll.cw_map("BR","90-&gt;4.7210"))</f>
        <v>0</v>
      </c>
      <c r="L33" s="499"/>
    </row>
    <row r="34" spans="1:12" s="694" customFormat="1" x14ac:dyDescent="0.2">
      <c r="A34" s="1008" t="s">
        <v>1159</v>
      </c>
      <c r="B34" s="697">
        <v>7220</v>
      </c>
      <c r="C34" s="431">
        <f>-(_xll.cw_map("BR","10-&gt;4.7220"))</f>
        <v>0</v>
      </c>
      <c r="D34" s="431">
        <f>-(_xll.cw_map("BR","20-&gt;4.7220"))</f>
        <v>0</v>
      </c>
      <c r="E34" s="431">
        <f>-(_xll.cw_map("BR","30-&gt;4.7220"))</f>
        <v>0</v>
      </c>
      <c r="F34" s="431">
        <f>-(_xll.cw_map("BR","40-&gt;4.7220"))</f>
        <v>0</v>
      </c>
      <c r="G34" s="502"/>
      <c r="H34" s="430">
        <f>-(_xll.cw_map("BR","60-&gt;4.7220"))</f>
        <v>0</v>
      </c>
      <c r="I34" s="430">
        <f>-(_xll.cw_map("BR","70-&gt;4.7220"))</f>
        <v>0</v>
      </c>
      <c r="J34" s="430">
        <f>-(_xll.cw_map("BR","80-&gt;4.7220"))</f>
        <v>0</v>
      </c>
      <c r="K34" s="430">
        <f>-(_xll.cw_map("BR","90-&gt;4.7220"))</f>
        <v>0</v>
      </c>
      <c r="L34" s="499"/>
    </row>
    <row r="35" spans="1:12" s="694" customFormat="1" x14ac:dyDescent="0.2">
      <c r="A35" s="1008" t="s">
        <v>1148</v>
      </c>
      <c r="B35" s="697">
        <v>7230</v>
      </c>
      <c r="C35" s="431">
        <f>-(_xll.cw_map("BR","10-&gt;4.7230"))</f>
        <v>0</v>
      </c>
      <c r="D35" s="431">
        <f>-(_xll.cw_map("BR","20-&gt;4.7230"))</f>
        <v>0</v>
      </c>
      <c r="E35" s="431">
        <f>-(_xll.cw_map("BR","30-&gt;4.7230"))</f>
        <v>0</v>
      </c>
      <c r="F35" s="431">
        <f>-(_xll.cw_map("BR","40-&gt;4.7230"))</f>
        <v>0</v>
      </c>
      <c r="G35" s="509"/>
      <c r="H35" s="431">
        <f>-(_xll.cw_map("BR","60-&gt;4.7230"))</f>
        <v>0</v>
      </c>
      <c r="I35" s="431">
        <f>-(_xll.cw_map("BR","70-&gt;4.7230"))</f>
        <v>0</v>
      </c>
      <c r="J35" s="431">
        <f>-(_xll.cw_map("BR","80-&gt;4.7230"))</f>
        <v>0</v>
      </c>
      <c r="K35" s="431">
        <f>-(_xll.cw_map("BR","90-&gt;4.7230"))</f>
        <v>0</v>
      </c>
      <c r="L35" s="499"/>
    </row>
    <row r="36" spans="1:12" s="694" customFormat="1" ht="14.25" x14ac:dyDescent="0.2">
      <c r="A36" s="1008" t="s">
        <v>1678</v>
      </c>
      <c r="B36" s="697">
        <v>7300</v>
      </c>
      <c r="C36" s="431">
        <f>-(_xll.cw_map("BR","10-&gt;4.7300"))</f>
        <v>0</v>
      </c>
      <c r="D36" s="431">
        <f>-(_xll.cw_map("BR","20-&gt;4.7300"))</f>
        <v>0</v>
      </c>
      <c r="E36" s="431">
        <f>-(_xll.cw_map("BR","30-&gt;4.7300"))</f>
        <v>0</v>
      </c>
      <c r="F36" s="431">
        <f>-(_xll.cw_map("BR","40-&gt;4.7300"))</f>
        <v>0</v>
      </c>
      <c r="G36" s="431">
        <f>-(_xll.cw_map("BR","50-&gt;4.7300"))</f>
        <v>0</v>
      </c>
      <c r="H36" s="431">
        <f>-(_xll.cw_map("BR","60-&gt;4.7300"))</f>
        <v>0</v>
      </c>
      <c r="I36" s="476"/>
      <c r="J36" s="431">
        <f>-(_xll.cw_map("BR","80-&gt;4.7300"))</f>
        <v>0</v>
      </c>
      <c r="K36" s="431">
        <f>-(_xll.cw_map("BR","90-&gt;4.7300"))</f>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795981</v>
      </c>
      <c r="I41" s="502"/>
      <c r="J41" s="502"/>
      <c r="K41" s="509"/>
      <c r="L41" s="499"/>
    </row>
    <row r="42" spans="1:12" s="694" customFormat="1" ht="13.5" customHeight="1" x14ac:dyDescent="0.2">
      <c r="A42" s="1008" t="s">
        <v>726</v>
      </c>
      <c r="B42" s="537">
        <v>7900</v>
      </c>
      <c r="C42" s="431">
        <f>-(_xll.cw_map("BR","10-&gt;4.7900"))</f>
        <v>0</v>
      </c>
      <c r="D42" s="431">
        <f>-(_xll.cw_map("BR","20-&gt;4.7900"))</f>
        <v>0</v>
      </c>
      <c r="E42" s="431">
        <f>-(_xll.cw_map("BR","30-&gt;4.7900"))</f>
        <v>0</v>
      </c>
      <c r="F42" s="431">
        <f>-(_xll.cw_map("BR","40-&gt;4.7900"))</f>
        <v>0</v>
      </c>
      <c r="G42" s="431">
        <f>-(_xll.cw_map("BR","50-&gt;4.7900"))</f>
        <v>0</v>
      </c>
      <c r="H42" s="431">
        <f>-(_xll.cw_map("BR","60-&gt;4.7900"))</f>
        <v>0</v>
      </c>
      <c r="I42" s="509"/>
      <c r="J42" s="509"/>
      <c r="K42" s="431">
        <f>-(_xll.cw_map("BR","90-&gt;4.7900"))</f>
        <v>0</v>
      </c>
      <c r="L42" s="499"/>
    </row>
    <row r="43" spans="1:12" s="694" customFormat="1" ht="13.5" customHeight="1" x14ac:dyDescent="0.2">
      <c r="A43" s="1008" t="s">
        <v>431</v>
      </c>
      <c r="B43" s="537">
        <v>7990</v>
      </c>
      <c r="C43" s="431">
        <f>-(_xll.cw_map("BR","10-&gt;4.799?"))</f>
        <v>0</v>
      </c>
      <c r="D43" s="431">
        <f>-(_xll.cw_map("BR","20-&gt;4.799?"))</f>
        <v>0</v>
      </c>
      <c r="E43" s="431">
        <f>-(_xll.cw_map("BR","30-&gt;4.799?"))</f>
        <v>0</v>
      </c>
      <c r="F43" s="431">
        <f>-(_xll.cw_map("BR","40-&gt;4.799?"))</f>
        <v>0</v>
      </c>
      <c r="G43" s="431">
        <f>-(_xll.cw_map("BR","50-&gt;4.799?"))</f>
        <v>0</v>
      </c>
      <c r="H43" s="431">
        <f>-(_xll.cw_map("BR","60-&gt;4.799?"))</f>
        <v>0</v>
      </c>
      <c r="I43" s="431">
        <f>-(_xll.cw_map("BR","70-&gt;4.799?"))</f>
        <v>0</v>
      </c>
      <c r="J43" s="431">
        <f>-(_xll.cw_map("BR","80-&gt;4.799?"))</f>
        <v>0</v>
      </c>
      <c r="K43" s="431">
        <f>-(_xll.cw_map("BR","90-&gt;4.799?"))</f>
        <v>0</v>
      </c>
      <c r="L43" s="499"/>
    </row>
    <row r="44" spans="1:12" s="694" customFormat="1" ht="13.5" customHeight="1" thickBot="1" x14ac:dyDescent="0.25">
      <c r="A44" s="716" t="s">
        <v>432</v>
      </c>
      <c r="B44" s="699"/>
      <c r="C44" s="683">
        <f>SUM(C24:C43)</f>
        <v>4649</v>
      </c>
      <c r="D44" s="683">
        <f t="shared" ref="D44:K44" si="6">SUM(D24:D43)</f>
        <v>0</v>
      </c>
      <c r="E44" s="683">
        <f t="shared" si="6"/>
        <v>0</v>
      </c>
      <c r="F44" s="683">
        <f t="shared" si="6"/>
        <v>0</v>
      </c>
      <c r="G44" s="683">
        <f t="shared" si="6"/>
        <v>0</v>
      </c>
      <c r="H44" s="683">
        <f t="shared" si="6"/>
        <v>795981</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1681</v>
      </c>
      <c r="B47" s="537">
        <v>8110</v>
      </c>
      <c r="C47" s="502"/>
      <c r="D47" s="502"/>
      <c r="E47" s="502"/>
      <c r="F47" s="502"/>
      <c r="G47" s="502"/>
      <c r="H47" s="502"/>
      <c r="I47" s="737">
        <f>SUM(C24,C25:H25,J25:K25)</f>
        <v>0</v>
      </c>
      <c r="J47" s="502"/>
      <c r="K47" s="502"/>
      <c r="L47" s="703"/>
    </row>
    <row r="48" spans="1:12" s="694" customFormat="1" ht="14.25" x14ac:dyDescent="0.2">
      <c r="A48" s="1010" t="s">
        <v>1682</v>
      </c>
      <c r="B48" s="537">
        <v>8120</v>
      </c>
      <c r="C48" s="509"/>
      <c r="D48" s="509"/>
      <c r="E48" s="502"/>
      <c r="F48" s="509"/>
      <c r="G48" s="502"/>
      <c r="H48" s="502"/>
      <c r="I48" s="737">
        <f>SUM(C26:H26,J26,K26)</f>
        <v>4649</v>
      </c>
      <c r="J48" s="502"/>
      <c r="K48" s="502"/>
      <c r="L48" s="703"/>
    </row>
    <row r="49" spans="1:12" s="694" customFormat="1" x14ac:dyDescent="0.2">
      <c r="A49" s="1010" t="s">
        <v>199</v>
      </c>
      <c r="B49" s="537">
        <v>8130</v>
      </c>
      <c r="C49" s="2032">
        <f>_xll.cw_map("BR","10-&gt;4.8130")</f>
        <v>0</v>
      </c>
      <c r="D49" s="2032">
        <f>_xll.cw_map("BR","20-&gt;4.8130")</f>
        <v>0</v>
      </c>
      <c r="E49" s="509"/>
      <c r="F49" s="2032">
        <f>_xll.cw_map("BR","40-&gt;4.8130")</f>
        <v>0</v>
      </c>
      <c r="G49" s="509"/>
      <c r="H49" s="509"/>
      <c r="I49" s="502"/>
      <c r="J49" s="509"/>
      <c r="K49" s="502"/>
      <c r="L49" s="499"/>
    </row>
    <row r="50" spans="1:12" s="694" customFormat="1" x14ac:dyDescent="0.2">
      <c r="A50" s="1010" t="s">
        <v>1676</v>
      </c>
      <c r="B50" s="537">
        <v>8140</v>
      </c>
      <c r="C50" s="2032">
        <f>_xll.cw_map("BR","10-&gt;4.8140")</f>
        <v>0</v>
      </c>
      <c r="D50" s="2032">
        <f>_xll.cw_map("BR","20-&gt;4.8140")</f>
        <v>0</v>
      </c>
      <c r="E50" s="2032">
        <f>_xll.cw_map("BR","30-&gt;4.8140")</f>
        <v>0</v>
      </c>
      <c r="F50" s="2032">
        <f>_xll.cw_map("BR","40-&gt;4.8140")</f>
        <v>0</v>
      </c>
      <c r="G50" s="2032">
        <f>_xll.cw_map("BR","50-&gt;4.8140")</f>
        <v>0</v>
      </c>
      <c r="H50" s="2032">
        <f>_xll.cw_map("BR","60-&gt;4.8140")</f>
        <v>0</v>
      </c>
      <c r="I50" s="502"/>
      <c r="J50" s="2032">
        <f>_xll.cw_map("BR","80-&gt;4.8140")</f>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1683</v>
      </c>
      <c r="B52" s="537">
        <v>8160</v>
      </c>
      <c r="C52" s="502"/>
      <c r="D52" s="502"/>
      <c r="E52" s="502"/>
      <c r="F52" s="502"/>
      <c r="G52" s="502"/>
      <c r="H52" s="502"/>
      <c r="I52" s="502"/>
      <c r="J52" s="502"/>
      <c r="K52" s="737">
        <f>D30</f>
        <v>0</v>
      </c>
      <c r="L52" s="499"/>
    </row>
    <row r="53" spans="1:12" s="694" customFormat="1" ht="25.5" x14ac:dyDescent="0.2">
      <c r="A53" s="1010" t="s">
        <v>1684</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9">
        <f>_xll.cw_map("BR","10-&gt;4.8400")</f>
        <v>0</v>
      </c>
      <c r="D57" s="2039">
        <f>_xll.cw_map("BR","20-&gt;4.8400")</f>
        <v>0</v>
      </c>
      <c r="E57" s="502"/>
      <c r="F57" s="502"/>
      <c r="G57" s="502"/>
      <c r="H57" s="2042">
        <f>_xll.cw_map("BR","60-&gt;4.8400")</f>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9">
        <f>_xll.cw_map("BR","10-&gt;4.8500")</f>
        <v>0</v>
      </c>
      <c r="D61" s="2039">
        <f>_xll.cw_map("BR","20-&gt;4.8500")</f>
        <v>0</v>
      </c>
      <c r="E61" s="502"/>
      <c r="F61" s="502"/>
      <c r="G61" s="502"/>
      <c r="H61" s="2042">
        <f>_xll.cw_map("BR","60-&gt;4.8500")</f>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9">
        <f>_xll.cw_map("BR","10-&gt;4.8600")</f>
        <v>0</v>
      </c>
      <c r="D65" s="2039">
        <f>_xll.cw_map("BR","20-&gt;4.8600")</f>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9">
        <f>_xll.cw_map("BR","10-&gt;4.8700")</f>
        <v>0</v>
      </c>
      <c r="D69" s="2039">
        <f>_xll.cw_map("BR","20-&gt;4.8700")</f>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9">
        <f>_xll.cw_map("BR","10-&gt;4.8800")</f>
        <v>0</v>
      </c>
      <c r="D73" s="2039">
        <f>_xll.cw_map("BR","20-&gt;4.8800")</f>
        <v>795981</v>
      </c>
      <c r="E73" s="502"/>
      <c r="F73" s="502"/>
      <c r="G73" s="502"/>
      <c r="H73" s="502"/>
      <c r="I73" s="502"/>
      <c r="J73" s="502"/>
      <c r="K73" s="509"/>
      <c r="L73" s="499"/>
    </row>
    <row r="74" spans="1:12" s="694" customFormat="1" ht="14.25" thickTop="1" thickBot="1" x14ac:dyDescent="0.25">
      <c r="A74" s="1010" t="s">
        <v>433</v>
      </c>
      <c r="B74" s="537">
        <v>8910</v>
      </c>
      <c r="C74" s="2039">
        <f>_xll.cw_map("BR","10-&gt;4.8910")</f>
        <v>0</v>
      </c>
      <c r="D74" s="2039">
        <f>_xll.cw_map("BR","20-&gt;4.8910")</f>
        <v>0</v>
      </c>
      <c r="E74" s="509"/>
      <c r="F74" s="2042">
        <f>_xll.cw_map("BR","40-&gt;4.8910")</f>
        <v>0</v>
      </c>
      <c r="G74" s="2042">
        <f>_xll.cw_map("BR","50-&gt;4.8910")</f>
        <v>0</v>
      </c>
      <c r="H74" s="2042">
        <f>_xll.cw_map("BR","60-&gt;4.8910")</f>
        <v>0</v>
      </c>
      <c r="I74" s="509"/>
      <c r="J74" s="509"/>
      <c r="K74" s="2042">
        <f>_xll.cw_map("BR","90-&gt;4.8910")</f>
        <v>0</v>
      </c>
      <c r="L74" s="499"/>
    </row>
    <row r="75" spans="1:12" s="694" customFormat="1" ht="14.25" thickTop="1" thickBot="1" x14ac:dyDescent="0.25">
      <c r="A75" s="1011" t="s">
        <v>506</v>
      </c>
      <c r="B75" s="537">
        <v>8990</v>
      </c>
      <c r="C75" s="2039">
        <f>_xll.cw_map("BR","10-&gt;4.899*")</f>
        <v>0</v>
      </c>
      <c r="D75" s="2039">
        <f>_xll.cw_map("BR","20-&gt;4.899*")</f>
        <v>0</v>
      </c>
      <c r="E75" s="2042">
        <f>_xll.cw_map("BR","30-&gt;4.899*")</f>
        <v>0</v>
      </c>
      <c r="F75" s="2038">
        <f>_xll.cw_map("BR","40-&gt;4.899*")</f>
        <v>0</v>
      </c>
      <c r="G75" s="2038">
        <f>_xll.cw_map("BR","50-&gt;4.899*")</f>
        <v>0</v>
      </c>
      <c r="H75" s="2038">
        <f>_xll.cw_map("BR","60-&gt;4.899*")</f>
        <v>0</v>
      </c>
      <c r="I75" s="2042">
        <f>_xll.cw_map("BR","70-&gt;4.899*")</f>
        <v>0</v>
      </c>
      <c r="J75" s="2042">
        <f>_xll.cw_map("BR","80-&gt;4.899*")</f>
        <v>0</v>
      </c>
      <c r="K75" s="2038">
        <f>_xll.cw_map("BR","90-&gt;4.899*")</f>
        <v>0</v>
      </c>
      <c r="L75" s="499"/>
    </row>
    <row r="76" spans="1:12" s="694" customFormat="1" ht="14.25" thickTop="1" thickBot="1" x14ac:dyDescent="0.25">
      <c r="A76" s="1012" t="s">
        <v>507</v>
      </c>
      <c r="B76" s="701"/>
      <c r="C76" s="683">
        <f t="shared" ref="C76:K76" si="7">SUM(C47:C75)</f>
        <v>0</v>
      </c>
      <c r="D76" s="683">
        <f t="shared" si="7"/>
        <v>795981</v>
      </c>
      <c r="E76" s="683">
        <f t="shared" si="7"/>
        <v>0</v>
      </c>
      <c r="F76" s="683">
        <f t="shared" si="7"/>
        <v>0</v>
      </c>
      <c r="G76" s="683">
        <f t="shared" si="7"/>
        <v>0</v>
      </c>
      <c r="H76" s="683">
        <f t="shared" si="7"/>
        <v>0</v>
      </c>
      <c r="I76" s="683">
        <f t="shared" si="7"/>
        <v>4649</v>
      </c>
      <c r="J76" s="683">
        <f t="shared" si="7"/>
        <v>0</v>
      </c>
      <c r="K76" s="683">
        <f t="shared" si="7"/>
        <v>0</v>
      </c>
      <c r="L76" s="499"/>
    </row>
    <row r="77" spans="1:12" ht="14.25" thickTop="1" thickBot="1" x14ac:dyDescent="0.25">
      <c r="A77" s="1013" t="s">
        <v>1376</v>
      </c>
      <c r="B77" s="700"/>
      <c r="C77" s="439">
        <f t="shared" ref="C77:K77" si="8">C44-C76</f>
        <v>4649</v>
      </c>
      <c r="D77" s="439">
        <f t="shared" si="8"/>
        <v>-795981</v>
      </c>
      <c r="E77" s="439">
        <f t="shared" si="8"/>
        <v>0</v>
      </c>
      <c r="F77" s="439">
        <f t="shared" si="8"/>
        <v>0</v>
      </c>
      <c r="G77" s="439">
        <f t="shared" si="8"/>
        <v>0</v>
      </c>
      <c r="H77" s="439">
        <f t="shared" si="8"/>
        <v>795981</v>
      </c>
      <c r="I77" s="439">
        <f t="shared" si="8"/>
        <v>-4649</v>
      </c>
      <c r="J77" s="439">
        <f t="shared" si="8"/>
        <v>0</v>
      </c>
      <c r="K77" s="439">
        <f t="shared" si="8"/>
        <v>0</v>
      </c>
      <c r="L77" s="38"/>
    </row>
    <row r="78" spans="1:12" ht="29.25" customHeight="1" thickTop="1" thickBot="1" x14ac:dyDescent="0.25">
      <c r="A78" s="2281" t="s">
        <v>680</v>
      </c>
      <c r="B78" s="2282"/>
      <c r="C78" s="438">
        <f t="shared" ref="C78:K78" si="9">C20+C77</f>
        <v>322290</v>
      </c>
      <c r="D78" s="438">
        <f t="shared" si="9"/>
        <v>-343016</v>
      </c>
      <c r="E78" s="438">
        <f t="shared" si="9"/>
        <v>47704</v>
      </c>
      <c r="F78" s="438">
        <f t="shared" si="9"/>
        <v>-70663</v>
      </c>
      <c r="G78" s="438">
        <f t="shared" si="9"/>
        <v>28388</v>
      </c>
      <c r="H78" s="438">
        <f t="shared" si="9"/>
        <v>-4042974</v>
      </c>
      <c r="I78" s="438">
        <f t="shared" si="9"/>
        <v>0</v>
      </c>
      <c r="J78" s="438">
        <f t="shared" si="9"/>
        <v>1780</v>
      </c>
      <c r="K78" s="438">
        <f t="shared" si="9"/>
        <v>0</v>
      </c>
      <c r="L78" s="500"/>
    </row>
    <row r="79" spans="1:12" ht="13.5" thickTop="1" x14ac:dyDescent="0.2">
      <c r="A79" s="808" t="s">
        <v>1943</v>
      </c>
      <c r="B79" s="455"/>
      <c r="C79" s="2031">
        <f>-_xll.cw_map("BR","10-&gt;1.4000.2.070")</f>
        <v>10492666</v>
      </c>
      <c r="D79" s="2041">
        <f>-_xll.cw_map("BR","20-&gt;1.4000.2.070")</f>
        <v>2331109</v>
      </c>
      <c r="E79" s="2041">
        <f>-_xll.cw_map("BR","30-&gt;1.4000.2.070")</f>
        <v>3012715</v>
      </c>
      <c r="F79" s="2041">
        <f>-_xll.cw_map("BR","40-&gt;1.4000.2.070")</f>
        <v>673391</v>
      </c>
      <c r="G79" s="2041">
        <f>-_xll.cw_map("BR","50-&gt;1.4000.2.070")</f>
        <v>361080</v>
      </c>
      <c r="H79" s="2041">
        <f>-_xll.cw_map("BR","60-&gt;1.4000.2.070")</f>
        <v>4050430</v>
      </c>
      <c r="I79" s="2041">
        <f>-_xll.cw_map("BR","70-&gt;1.4000.2.070")</f>
        <v>2069448</v>
      </c>
      <c r="J79" s="2041">
        <f>-_xll.cw_map("BR","80-&gt;1.4000.2.070")</f>
        <v>316780</v>
      </c>
      <c r="K79" s="2041">
        <f>-_xll.cw_map("BR","90-&gt;1.4000.2.070")</f>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1944</v>
      </c>
      <c r="B81" s="452"/>
      <c r="C81" s="480">
        <f>(SUM(C78:C80))</f>
        <v>10814956</v>
      </c>
      <c r="D81" s="480">
        <f>SUM(D78:D80)</f>
        <v>1988093</v>
      </c>
      <c r="E81" s="480">
        <f t="shared" ref="E81:K81" si="10">SUM(E78:E80)</f>
        <v>3060419</v>
      </c>
      <c r="F81" s="480">
        <f t="shared" si="10"/>
        <v>602728</v>
      </c>
      <c r="G81" s="480">
        <f t="shared" si="10"/>
        <v>389468</v>
      </c>
      <c r="H81" s="480">
        <f t="shared" si="10"/>
        <v>7456</v>
      </c>
      <c r="I81" s="480">
        <f t="shared" si="10"/>
        <v>2069448</v>
      </c>
      <c r="J81" s="480">
        <f t="shared" si="10"/>
        <v>318560</v>
      </c>
      <c r="K81" s="480">
        <f t="shared" si="10"/>
        <v>0</v>
      </c>
      <c r="L81" s="38"/>
    </row>
    <row r="82" spans="1:12" ht="0.75" customHeight="1" thickTop="1" thickBot="1" x14ac:dyDescent="0.25">
      <c r="A82" s="623" t="s">
        <v>398</v>
      </c>
      <c r="B82" s="621"/>
      <c r="C82" s="1121">
        <f>(C81-C79)</f>
        <v>322290</v>
      </c>
      <c r="D82" s="1121">
        <f t="shared" ref="D82:K82" si="11">(D81-D79)</f>
        <v>-343016</v>
      </c>
      <c r="E82" s="1121">
        <f t="shared" si="11"/>
        <v>47704</v>
      </c>
      <c r="F82" s="1121">
        <f t="shared" si="11"/>
        <v>-70663</v>
      </c>
      <c r="G82" s="1121">
        <f t="shared" si="11"/>
        <v>28388</v>
      </c>
      <c r="H82" s="1121">
        <f t="shared" si="11"/>
        <v>-4042974</v>
      </c>
      <c r="I82" s="1121">
        <f t="shared" si="11"/>
        <v>0</v>
      </c>
      <c r="J82" s="1121">
        <f t="shared" si="11"/>
        <v>1780</v>
      </c>
      <c r="K82" s="1121">
        <f t="shared" si="11"/>
        <v>0</v>
      </c>
    </row>
    <row r="83" spans="1:12" ht="14.25" hidden="1" thickTop="1" thickBot="1" x14ac:dyDescent="0.25">
      <c r="A83" s="717" t="s">
        <v>399</v>
      </c>
      <c r="B83" s="622"/>
      <c r="C83" s="1122">
        <f>C82/C81</f>
        <v>2.9800398633152092E-2</v>
      </c>
      <c r="D83" s="1122">
        <f t="shared" ref="D83:K83" si="12">D82/D81</f>
        <v>-0.17253518824320593</v>
      </c>
      <c r="E83" s="1122">
        <f t="shared" si="12"/>
        <v>1.5587408129409732E-2</v>
      </c>
      <c r="F83" s="1122">
        <f t="shared" si="12"/>
        <v>-0.11723862173318644</v>
      </c>
      <c r="G83" s="1122">
        <f t="shared" si="12"/>
        <v>7.2889171896022273E-2</v>
      </c>
      <c r="H83" s="1122">
        <f t="shared" si="12"/>
        <v>-542.24436695278973</v>
      </c>
      <c r="I83" s="1122">
        <f t="shared" si="12"/>
        <v>0</v>
      </c>
      <c r="J83" s="1122">
        <f t="shared" si="12"/>
        <v>5.5876443997990959E-3</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76" activePane="bottomLeft" state="frozen"/>
      <selection pane="bottomLeft" activeCell="A107" sqref="A107: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1866</v>
      </c>
      <c r="B1" s="75"/>
      <c r="C1" s="56" t="s">
        <v>492</v>
      </c>
      <c r="D1" s="56" t="s">
        <v>493</v>
      </c>
      <c r="E1" s="56" t="s">
        <v>494</v>
      </c>
      <c r="F1" s="56" t="s">
        <v>495</v>
      </c>
      <c r="G1" s="56" t="s">
        <v>496</v>
      </c>
      <c r="H1" s="56" t="s">
        <v>497</v>
      </c>
      <c r="I1" s="56" t="s">
        <v>498</v>
      </c>
      <c r="J1" s="56" t="s">
        <v>499</v>
      </c>
      <c r="K1" s="56" t="s">
        <v>854</v>
      </c>
    </row>
    <row r="2" spans="1:12" ht="36" x14ac:dyDescent="0.2">
      <c r="A2" s="2284"/>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4" t="s">
        <v>119</v>
      </c>
      <c r="B3" s="1795"/>
      <c r="C3" s="1796"/>
      <c r="D3" s="1796"/>
      <c r="E3" s="1796"/>
      <c r="F3" s="1797"/>
      <c r="G3" s="1798"/>
      <c r="H3" s="1797"/>
      <c r="I3" s="1797"/>
      <c r="J3" s="1797"/>
      <c r="K3" s="1799"/>
    </row>
    <row r="4" spans="1:12" ht="18" customHeight="1" x14ac:dyDescent="0.2">
      <c r="A4" s="897" t="s">
        <v>437</v>
      </c>
      <c r="B4" s="1772">
        <v>1100</v>
      </c>
      <c r="C4" s="496"/>
      <c r="D4" s="496"/>
      <c r="E4" s="496"/>
      <c r="F4" s="551"/>
      <c r="G4" s="552"/>
      <c r="H4" s="553"/>
      <c r="I4" s="553"/>
      <c r="J4" s="553"/>
      <c r="K4" s="553"/>
    </row>
    <row r="5" spans="1:12" ht="14.25" x14ac:dyDescent="0.2">
      <c r="A5" s="898" t="s">
        <v>924</v>
      </c>
      <c r="B5" s="475"/>
      <c r="C5" s="414">
        <f>-(_xll.cw_map("BR","10-&gt;2.1110"))</f>
        <v>17772172</v>
      </c>
      <c r="D5" s="2031">
        <f>-(_xll.cw_map("BR","20-&gt;2.1110"))</f>
        <v>3153340</v>
      </c>
      <c r="E5" s="408">
        <f>-(_xll.cw_map("BR","30-&gt;2.1110"))</f>
        <v>2788028</v>
      </c>
      <c r="F5" s="2033">
        <f>-(_xll.cw_map("BR","40-&gt;2.1110"))</f>
        <v>849525</v>
      </c>
      <c r="G5" s="2032">
        <f>-(_xll.cw_map("BR","50-&gt;2.1110"))</f>
        <v>411113</v>
      </c>
      <c r="H5" s="2032">
        <f>-(_xll.cw_map("BR","60-&gt;2.1110"))</f>
        <v>0</v>
      </c>
      <c r="I5" s="2032">
        <f>-(_xll.cw_map("BR","70-&gt;2.1110"))</f>
        <v>0</v>
      </c>
      <c r="J5" s="2032">
        <f>-(_xll.cw_map("BR","80-&gt;2.1120"))</f>
        <v>182059</v>
      </c>
      <c r="K5" s="2032">
        <f>-(_xll.cw_map("BR","90-&gt;2.1110"))</f>
        <v>0</v>
      </c>
    </row>
    <row r="6" spans="1:12" ht="14.25" x14ac:dyDescent="0.2">
      <c r="A6" s="899" t="s">
        <v>473</v>
      </c>
      <c r="B6" s="39">
        <v>1130</v>
      </c>
      <c r="C6" s="408">
        <f>-(_xll.cw_map("BR","10-&gt;2.1130"))</f>
        <v>0</v>
      </c>
      <c r="D6" s="2032">
        <f>-(_xll.cw_map("BR","20-&gt;2.1130"))</f>
        <v>0</v>
      </c>
      <c r="E6" s="476"/>
      <c r="F6" s="476"/>
      <c r="G6" s="428"/>
      <c r="H6" s="428"/>
      <c r="I6" s="428"/>
      <c r="J6" s="428"/>
      <c r="K6" s="428"/>
    </row>
    <row r="7" spans="1:12" x14ac:dyDescent="0.2">
      <c r="A7" s="899" t="s">
        <v>116</v>
      </c>
      <c r="B7" s="259">
        <v>1140</v>
      </c>
      <c r="C7" s="408">
        <f>-(_xll.cw_map("BR","10-&gt;2.1140"))</f>
        <v>231114</v>
      </c>
      <c r="D7" s="2032">
        <f>-(_xll.cw_map("BR","20-&gt;2.1140"))</f>
        <v>0</v>
      </c>
      <c r="E7" s="428"/>
      <c r="F7" s="2032">
        <f>-(_xll.cw_map("BR","40-&gt;2.1140"))</f>
        <v>0</v>
      </c>
      <c r="G7" s="2032">
        <f>-(_xll.cw_map("BR","50-&gt;2.1140"))</f>
        <v>0</v>
      </c>
      <c r="H7" s="2032">
        <f>-(_xll.cw_map("BR","60-&gt;2.1140"))</f>
        <v>0</v>
      </c>
      <c r="I7" s="428"/>
      <c r="J7" s="428"/>
      <c r="K7" s="428"/>
    </row>
    <row r="8" spans="1:12" x14ac:dyDescent="0.2">
      <c r="A8" s="899" t="s">
        <v>474</v>
      </c>
      <c r="B8" s="39">
        <v>1150</v>
      </c>
      <c r="C8" s="476"/>
      <c r="D8" s="476"/>
      <c r="E8" s="502"/>
      <c r="F8" s="502"/>
      <c r="G8" s="2031">
        <f>-(_xll.cw_map("BR","50-&gt;2.1150"))</f>
        <v>385838</v>
      </c>
      <c r="H8" s="428"/>
      <c r="I8" s="428"/>
      <c r="J8" s="428"/>
      <c r="K8" s="428"/>
    </row>
    <row r="9" spans="1:12" x14ac:dyDescent="0.2">
      <c r="A9" s="900" t="s">
        <v>117</v>
      </c>
      <c r="B9" s="39">
        <v>1160</v>
      </c>
      <c r="C9" s="428"/>
      <c r="D9" s="2032">
        <f>-(_xll.cw_map("BR","20-&gt;2.1160"))</f>
        <v>0</v>
      </c>
      <c r="E9" s="2032">
        <f>-(_xll.cw_map("BR","30-&gt;2.1160"))</f>
        <v>0</v>
      </c>
      <c r="F9" s="477"/>
      <c r="G9" s="476"/>
      <c r="H9" s="2032">
        <f>-(_xll.cw_map("BR","60-&gt;2.1160"))</f>
        <v>0</v>
      </c>
      <c r="I9" s="428"/>
      <c r="J9" s="428"/>
      <c r="K9" s="428"/>
    </row>
    <row r="10" spans="1:12" x14ac:dyDescent="0.2">
      <c r="A10" s="900" t="s">
        <v>118</v>
      </c>
      <c r="B10" s="39">
        <v>1170</v>
      </c>
      <c r="C10" s="431">
        <f>-(_xll.cw_map("BR","10-&gt;2.1170"))</f>
        <v>0</v>
      </c>
      <c r="D10" s="501"/>
      <c r="E10" s="501"/>
      <c r="F10" s="477"/>
      <c r="G10" s="428"/>
      <c r="H10" s="428"/>
      <c r="I10" s="428"/>
      <c r="J10" s="428"/>
      <c r="K10" s="428"/>
    </row>
    <row r="11" spans="1:12" x14ac:dyDescent="0.2">
      <c r="A11" s="900" t="s">
        <v>475</v>
      </c>
      <c r="B11" s="260">
        <v>1190</v>
      </c>
      <c r="C11" s="478">
        <f>-(_xll.cw_map("BR","10-&gt;2.1190"))</f>
        <v>0</v>
      </c>
      <c r="D11" s="2032">
        <f>-(_xll.cw_map("BR","20-&gt;2.1190"))</f>
        <v>0</v>
      </c>
      <c r="E11" s="2032">
        <f>-(_xll.cw_map("BR","30-&gt;2.1190"))</f>
        <v>0</v>
      </c>
      <c r="F11" s="2032">
        <f>-(_xll.cw_map("BR","40-&gt;2.1190"))</f>
        <v>0</v>
      </c>
      <c r="G11" s="2032">
        <f>-(_xll.cw_map("BR","50-&gt;2.1190"))</f>
        <v>0</v>
      </c>
      <c r="H11" s="2032">
        <f>-(_xll.cw_map("BR","60-&gt;2.1190"))</f>
        <v>0</v>
      </c>
      <c r="I11" s="2032">
        <f>-(_xll.cw_map("BR","70-&gt;2.1190"))</f>
        <v>0</v>
      </c>
      <c r="J11" s="2032">
        <f>-(_xll.cw_map("BR","80-&gt;2.1190"))</f>
        <v>0</v>
      </c>
      <c r="K11" s="2032">
        <f>-(_xll.cw_map("BR","90-&gt;2.1190"))</f>
        <v>0</v>
      </c>
      <c r="L11" s="171"/>
    </row>
    <row r="12" spans="1:12" ht="12.75" customHeight="1" thickBot="1" x14ac:dyDescent="0.25">
      <c r="A12" s="727" t="s">
        <v>30</v>
      </c>
      <c r="B12" s="450"/>
      <c r="C12" s="479">
        <f t="shared" ref="C12:K12" si="0">SUM(C5:C11)</f>
        <v>18003286</v>
      </c>
      <c r="D12" s="479">
        <f t="shared" si="0"/>
        <v>3153340</v>
      </c>
      <c r="E12" s="479">
        <f t="shared" si="0"/>
        <v>2788028</v>
      </c>
      <c r="F12" s="479">
        <f t="shared" si="0"/>
        <v>849525</v>
      </c>
      <c r="G12" s="479">
        <f t="shared" si="0"/>
        <v>796951</v>
      </c>
      <c r="H12" s="479">
        <f t="shared" si="0"/>
        <v>0</v>
      </c>
      <c r="I12" s="479">
        <f t="shared" si="0"/>
        <v>0</v>
      </c>
      <c r="J12" s="479">
        <f t="shared" si="0"/>
        <v>182059</v>
      </c>
      <c r="K12" s="480">
        <f t="shared" si="0"/>
        <v>0</v>
      </c>
    </row>
    <row r="13" spans="1:12" ht="18" customHeight="1" thickTop="1" x14ac:dyDescent="0.2">
      <c r="A13" s="723" t="s">
        <v>518</v>
      </c>
      <c r="B13" s="1763">
        <v>1200</v>
      </c>
      <c r="C13" s="481"/>
      <c r="D13" s="481"/>
      <c r="E13" s="481"/>
      <c r="F13" s="481"/>
      <c r="G13" s="481"/>
      <c r="H13" s="481"/>
      <c r="I13" s="481"/>
      <c r="J13" s="481"/>
      <c r="K13" s="428"/>
    </row>
    <row r="14" spans="1:12" x14ac:dyDescent="0.2">
      <c r="A14" s="899" t="s">
        <v>4</v>
      </c>
      <c r="B14" s="39">
        <v>1210</v>
      </c>
      <c r="C14" s="2034">
        <f>-(_xll.cw_map("BR","10-&gt;2.1210"))</f>
        <v>1256</v>
      </c>
      <c r="D14" s="2032">
        <f>-(_xll.cw_map("BR","20-&gt;2.1210"))</f>
        <v>218</v>
      </c>
      <c r="E14" s="2032">
        <f>-(_xll.cw_map("BR","30-&gt;2.1210"))</f>
        <v>196</v>
      </c>
      <c r="F14" s="2032">
        <f>-(_xll.cw_map("BR","40-&gt;2.1210"))</f>
        <v>59</v>
      </c>
      <c r="G14" s="2032">
        <f>-(_xll.cw_map("BR","50-&gt;2.1210"))</f>
        <v>56</v>
      </c>
      <c r="H14" s="2032">
        <f>-(_xll.cw_map("BR","60-&gt;2.1210"))</f>
        <v>0</v>
      </c>
      <c r="I14" s="2032">
        <f>-(_xll.cw_map("BR","70-&gt;2.1210"))</f>
        <v>0</v>
      </c>
      <c r="J14" s="2032">
        <f>-(_xll.cw_map("BR","80-&gt;2.1210"))</f>
        <v>14</v>
      </c>
      <c r="K14" s="2032">
        <f>-(_xll.cw_map("BR","90-&gt;2.1210"))</f>
        <v>0</v>
      </c>
    </row>
    <row r="15" spans="1:12" ht="12.75" customHeight="1" x14ac:dyDescent="0.2">
      <c r="A15" s="899" t="s">
        <v>98</v>
      </c>
      <c r="B15" s="39">
        <v>1220</v>
      </c>
      <c r="C15" s="2034">
        <f>-(_xll.cw_map("BR","10-&gt;2.1220"))</f>
        <v>0</v>
      </c>
      <c r="D15" s="2032">
        <f>-(_xll.cw_map("BR","20-&gt;2.1220"))</f>
        <v>0</v>
      </c>
      <c r="E15" s="2032">
        <f>-(_xll.cw_map("BR","30-&gt;2.1220"))</f>
        <v>0</v>
      </c>
      <c r="F15" s="2032">
        <f>-(_xll.cw_map("BR","40-&gt;2.1220"))</f>
        <v>0</v>
      </c>
      <c r="G15" s="2032">
        <f>-(_xll.cw_map("BR","50-&gt;2.1220"))</f>
        <v>0</v>
      </c>
      <c r="H15" s="2032">
        <f>-(_xll.cw_map("BR","60-&gt;2.1220"))</f>
        <v>0</v>
      </c>
      <c r="I15" s="2032">
        <f>-(_xll.cw_map("BR","70-&gt;2.1220"))</f>
        <v>0</v>
      </c>
      <c r="J15" s="2032">
        <f>-(_xll.cw_map("BR","80-&gt;2.1220"))</f>
        <v>0</v>
      </c>
      <c r="K15" s="2032">
        <f>-(_xll.cw_map("BR","90-&gt;2.1220"))</f>
        <v>0</v>
      </c>
    </row>
    <row r="16" spans="1:12" ht="15" customHeight="1" x14ac:dyDescent="0.2">
      <c r="A16" s="899" t="s">
        <v>476</v>
      </c>
      <c r="B16" s="259">
        <v>1230</v>
      </c>
      <c r="C16" s="2034">
        <f>-(_xll.cw_map("BR","10-&gt;2.1230"))</f>
        <v>518049</v>
      </c>
      <c r="D16" s="2032">
        <f>-(_xll.cw_map("BR","20-&gt;2.1230"))</f>
        <v>49383</v>
      </c>
      <c r="E16" s="2032">
        <f>-(_xll.cw_map("BR","30-&gt;2.1230"))</f>
        <v>89</v>
      </c>
      <c r="F16" s="2032">
        <f>-(_xll.cw_map("BR","40-&gt;2.1230"))</f>
        <v>34525</v>
      </c>
      <c r="G16" s="2032">
        <f>-(_xll.cw_map("BR","50-&gt;2.1230"))</f>
        <v>173502</v>
      </c>
      <c r="H16" s="2032">
        <f>-(_xll.cw_map("BR","60-&gt;2.1230"))</f>
        <v>295700</v>
      </c>
      <c r="I16" s="2032">
        <f>-(_xll.cw_map("BR","70-&gt;2.1230"))</f>
        <v>0</v>
      </c>
      <c r="J16" s="2032">
        <f>-(_xll.cw_map("BR","80-&gt;2.1230"))</f>
        <v>49290</v>
      </c>
      <c r="K16" s="2032">
        <f>-(_xll.cw_map("BR","90-&gt;2.1230"))</f>
        <v>0</v>
      </c>
    </row>
    <row r="17" spans="1:11" ht="12.75" customHeight="1" x14ac:dyDescent="0.2">
      <c r="A17" s="899" t="s">
        <v>925</v>
      </c>
      <c r="B17" s="39">
        <v>1290</v>
      </c>
      <c r="C17" s="2034">
        <f>-(_xll.cw_map("BR","10-&gt;2.1290"))</f>
        <v>0</v>
      </c>
      <c r="D17" s="2032">
        <f>-(_xll.cw_map("BR","20-&gt;2.1290"))</f>
        <v>0</v>
      </c>
      <c r="E17" s="2032">
        <f>-(_xll.cw_map("BR","30-&gt;2.1290"))</f>
        <v>0</v>
      </c>
      <c r="F17" s="2032">
        <f>-(_xll.cw_map("BR","40-&gt;2.1290"))</f>
        <v>0</v>
      </c>
      <c r="G17" s="2032">
        <f>-(_xll.cw_map("BR","50-&gt;2.1290"))</f>
        <v>0</v>
      </c>
      <c r="H17" s="2032">
        <f>-(_xll.cw_map("BR","60-&gt;2.1290"))</f>
        <v>0</v>
      </c>
      <c r="I17" s="2032">
        <f>-(_xll.cw_map("BR","70-&gt;2.1290"))</f>
        <v>0</v>
      </c>
      <c r="J17" s="2032">
        <f>-(_xll.cw_map("BR","80-&gt;2.1290"))</f>
        <v>0</v>
      </c>
      <c r="K17" s="408">
        <f>-(_xll.cw_map("BR","90-&gt;2.1290"))</f>
        <v>0</v>
      </c>
    </row>
    <row r="18" spans="1:11" ht="12.75" customHeight="1" thickBot="1" x14ac:dyDescent="0.25">
      <c r="A18" s="459" t="s">
        <v>616</v>
      </c>
      <c r="B18" s="452"/>
      <c r="C18" s="482">
        <f>SUM(C14:C17)</f>
        <v>519305</v>
      </c>
      <c r="D18" s="482">
        <f t="shared" ref="D18:K18" si="1">SUM(D14:D17)</f>
        <v>49601</v>
      </c>
      <c r="E18" s="482">
        <f t="shared" si="1"/>
        <v>285</v>
      </c>
      <c r="F18" s="482">
        <f t="shared" si="1"/>
        <v>34584</v>
      </c>
      <c r="G18" s="482">
        <f t="shared" si="1"/>
        <v>173558</v>
      </c>
      <c r="H18" s="482">
        <f t="shared" si="1"/>
        <v>295700</v>
      </c>
      <c r="I18" s="482">
        <f t="shared" si="1"/>
        <v>0</v>
      </c>
      <c r="J18" s="482">
        <f t="shared" si="1"/>
        <v>49304</v>
      </c>
      <c r="K18" s="1058">
        <f t="shared" si="1"/>
        <v>0</v>
      </c>
    </row>
    <row r="19" spans="1:11" ht="18" customHeight="1" thickTop="1" x14ac:dyDescent="0.2">
      <c r="A19" s="723" t="s">
        <v>519</v>
      </c>
      <c r="B19" s="1763">
        <v>1300</v>
      </c>
      <c r="C19" s="483"/>
      <c r="D19" s="483"/>
      <c r="E19" s="483"/>
      <c r="F19" s="483"/>
      <c r="G19" s="481"/>
      <c r="H19" s="483"/>
      <c r="I19" s="483"/>
      <c r="J19" s="483"/>
      <c r="K19" s="795"/>
    </row>
    <row r="20" spans="1:11" x14ac:dyDescent="0.2">
      <c r="A20" s="899" t="s">
        <v>1239</v>
      </c>
      <c r="B20" s="39">
        <v>1311</v>
      </c>
      <c r="C20" s="2032">
        <f>-(_xll.cw_map("BR","10-&gt;2.1311"))</f>
        <v>0</v>
      </c>
      <c r="D20" s="428"/>
      <c r="E20" s="428"/>
      <c r="F20" s="428"/>
      <c r="G20" s="428"/>
      <c r="H20" s="428"/>
      <c r="I20" s="428"/>
      <c r="J20" s="428"/>
      <c r="K20" s="428"/>
    </row>
    <row r="21" spans="1:11" ht="12.75" customHeight="1" x14ac:dyDescent="0.2">
      <c r="A21" s="899" t="s">
        <v>974</v>
      </c>
      <c r="B21" s="39">
        <v>1312</v>
      </c>
      <c r="C21" s="2034">
        <f>-(_xll.cw_map("BR","10-&gt;2.1312"))</f>
        <v>0</v>
      </c>
      <c r="D21" s="428"/>
      <c r="E21" s="428"/>
      <c r="F21" s="428"/>
      <c r="G21" s="428"/>
      <c r="H21" s="428"/>
      <c r="I21" s="428"/>
      <c r="J21" s="428"/>
      <c r="K21" s="428"/>
    </row>
    <row r="22" spans="1:11" ht="12.75" customHeight="1" x14ac:dyDescent="0.2">
      <c r="A22" s="899" t="s">
        <v>1240</v>
      </c>
      <c r="B22" s="39">
        <v>1313</v>
      </c>
      <c r="C22" s="2034">
        <f>-(_xll.cw_map("BR","10-&gt;2.1313"))</f>
        <v>0</v>
      </c>
      <c r="D22" s="428"/>
      <c r="E22" s="428"/>
      <c r="F22" s="428"/>
      <c r="G22" s="428"/>
      <c r="H22" s="428"/>
      <c r="I22" s="428"/>
      <c r="J22" s="428"/>
      <c r="K22" s="428"/>
    </row>
    <row r="23" spans="1:11" ht="12.75" customHeight="1" x14ac:dyDescent="0.2">
      <c r="A23" s="899" t="s">
        <v>1241</v>
      </c>
      <c r="B23" s="39">
        <v>1314</v>
      </c>
      <c r="C23" s="2034">
        <f>-(_xll.cw_map("BR","10-&gt;2.1314"))</f>
        <v>0</v>
      </c>
      <c r="D23" s="428"/>
      <c r="E23" s="428"/>
      <c r="F23" s="428"/>
      <c r="G23" s="428"/>
      <c r="H23" s="428"/>
      <c r="I23" s="428"/>
      <c r="J23" s="428"/>
      <c r="K23" s="428"/>
    </row>
    <row r="24" spans="1:11" ht="12.75" customHeight="1" x14ac:dyDescent="0.2">
      <c r="A24" s="899" t="s">
        <v>1189</v>
      </c>
      <c r="B24" s="39">
        <v>1321</v>
      </c>
      <c r="C24" s="2034">
        <f>-(_xll.cw_map("BR","10-&gt;2.1321"))</f>
        <v>122846</v>
      </c>
      <c r="D24" s="428"/>
      <c r="E24" s="428"/>
      <c r="F24" s="428"/>
      <c r="G24" s="428"/>
      <c r="H24" s="428"/>
      <c r="I24" s="428"/>
      <c r="J24" s="428"/>
      <c r="K24" s="428"/>
    </row>
    <row r="25" spans="1:11" ht="12.75" customHeight="1" x14ac:dyDescent="0.2">
      <c r="A25" s="899" t="s">
        <v>975</v>
      </c>
      <c r="B25" s="39">
        <v>1322</v>
      </c>
      <c r="C25" s="478">
        <f>-(_xll.cw_map("BR","10-&gt;2.1322"))</f>
        <v>0</v>
      </c>
      <c r="D25" s="428"/>
      <c r="E25" s="428"/>
      <c r="F25" s="428"/>
      <c r="G25" s="428"/>
      <c r="H25" s="428"/>
      <c r="I25" s="428"/>
      <c r="J25" s="428"/>
      <c r="K25" s="428"/>
    </row>
    <row r="26" spans="1:11" ht="12.75" customHeight="1" x14ac:dyDescent="0.2">
      <c r="A26" s="899" t="s">
        <v>1284</v>
      </c>
      <c r="B26" s="39">
        <v>1323</v>
      </c>
      <c r="C26" s="2034">
        <f>-(_xll.cw_map("BR","10-&gt;2.1323"))</f>
        <v>1502</v>
      </c>
      <c r="D26" s="428"/>
      <c r="E26" s="428"/>
      <c r="F26" s="428"/>
      <c r="G26" s="428"/>
      <c r="H26" s="428"/>
      <c r="I26" s="428"/>
      <c r="J26" s="428"/>
      <c r="K26" s="428"/>
    </row>
    <row r="27" spans="1:11" ht="12.75" customHeight="1" x14ac:dyDescent="0.2">
      <c r="A27" s="899" t="s">
        <v>1185</v>
      </c>
      <c r="B27" s="39">
        <v>1324</v>
      </c>
      <c r="C27" s="2034">
        <f>-(_xll.cw_map("BR","10-&gt;2.1324"))</f>
        <v>0</v>
      </c>
      <c r="D27" s="428"/>
      <c r="E27" s="428"/>
      <c r="F27" s="428"/>
      <c r="G27" s="428"/>
      <c r="H27" s="428"/>
      <c r="I27" s="428"/>
      <c r="J27" s="428"/>
      <c r="K27" s="428"/>
    </row>
    <row r="28" spans="1:11" ht="12.75" customHeight="1" x14ac:dyDescent="0.2">
      <c r="A28" s="899" t="s">
        <v>1186</v>
      </c>
      <c r="B28" s="39">
        <v>1331</v>
      </c>
      <c r="C28" s="2034">
        <f>-(_xll.cw_map("BR","10-&gt;2.1331"))</f>
        <v>0</v>
      </c>
      <c r="D28" s="428"/>
      <c r="E28" s="428"/>
      <c r="F28" s="428"/>
      <c r="G28" s="428"/>
      <c r="H28" s="428"/>
      <c r="I28" s="428"/>
      <c r="J28" s="428"/>
      <c r="K28" s="428"/>
    </row>
    <row r="29" spans="1:11" ht="12.75" customHeight="1" x14ac:dyDescent="0.2">
      <c r="A29" s="899" t="s">
        <v>976</v>
      </c>
      <c r="B29" s="39">
        <v>1332</v>
      </c>
      <c r="C29" s="2034">
        <f>-(_xll.cw_map("BR","10-&gt;2.1332"))</f>
        <v>0</v>
      </c>
      <c r="D29" s="428"/>
      <c r="E29" s="428"/>
      <c r="F29" s="428"/>
      <c r="G29" s="428"/>
      <c r="H29" s="428"/>
      <c r="I29" s="428"/>
      <c r="J29" s="428"/>
      <c r="K29" s="428"/>
    </row>
    <row r="30" spans="1:11" ht="12.75" customHeight="1" x14ac:dyDescent="0.2">
      <c r="A30" s="899" t="s">
        <v>1188</v>
      </c>
      <c r="B30" s="39">
        <v>1333</v>
      </c>
      <c r="C30" s="2034">
        <f>-(_xll.cw_map("BR","10-&gt;2.1333"))</f>
        <v>0</v>
      </c>
      <c r="D30" s="428"/>
      <c r="E30" s="428"/>
      <c r="F30" s="428"/>
      <c r="G30" s="428"/>
      <c r="H30" s="428"/>
      <c r="I30" s="428"/>
      <c r="J30" s="428"/>
      <c r="K30" s="428"/>
    </row>
    <row r="31" spans="1:11" ht="12.75" customHeight="1" x14ac:dyDescent="0.2">
      <c r="A31" s="899" t="s">
        <v>1187</v>
      </c>
      <c r="B31" s="39">
        <v>1334</v>
      </c>
      <c r="C31" s="2034">
        <f>-(_xll.cw_map("BR","10-&gt;2.1334"))</f>
        <v>0</v>
      </c>
      <c r="D31" s="428"/>
      <c r="E31" s="428"/>
      <c r="F31" s="428"/>
      <c r="G31" s="428"/>
      <c r="H31" s="428"/>
      <c r="I31" s="428"/>
      <c r="J31" s="428"/>
      <c r="K31" s="428"/>
    </row>
    <row r="32" spans="1:11" ht="12.75" customHeight="1" x14ac:dyDescent="0.2">
      <c r="A32" s="899" t="s">
        <v>572</v>
      </c>
      <c r="B32" s="39">
        <v>1341</v>
      </c>
      <c r="C32" s="2034">
        <f>-(_xll.cw_map("BR","10-&gt;2.1341"))</f>
        <v>0</v>
      </c>
      <c r="D32" s="428"/>
      <c r="E32" s="428"/>
      <c r="F32" s="428"/>
      <c r="G32" s="428"/>
      <c r="H32" s="428"/>
      <c r="I32" s="428"/>
      <c r="J32" s="428"/>
      <c r="K32" s="428"/>
    </row>
    <row r="33" spans="1:11" ht="12.75" customHeight="1" x14ac:dyDescent="0.2">
      <c r="A33" s="899" t="s">
        <v>977</v>
      </c>
      <c r="B33" s="39">
        <v>1342</v>
      </c>
      <c r="C33" s="2034">
        <f>-(_xll.cw_map("BR","10-&gt;2.1342"))</f>
        <v>0</v>
      </c>
      <c r="D33" s="428"/>
      <c r="E33" s="428"/>
      <c r="F33" s="428"/>
      <c r="G33" s="428"/>
      <c r="H33" s="428"/>
      <c r="I33" s="428"/>
      <c r="J33" s="428"/>
      <c r="K33" s="428"/>
    </row>
    <row r="34" spans="1:11" ht="12.75" customHeight="1" x14ac:dyDescent="0.2">
      <c r="A34" s="899" t="s">
        <v>573</v>
      </c>
      <c r="B34" s="39">
        <v>1343</v>
      </c>
      <c r="C34" s="2034">
        <f>-(_xll.cw_map("BR","10-&gt;2.1343"))</f>
        <v>0</v>
      </c>
      <c r="D34" s="428"/>
      <c r="E34" s="428"/>
      <c r="F34" s="428"/>
      <c r="G34" s="428"/>
      <c r="H34" s="428"/>
      <c r="I34" s="428"/>
      <c r="J34" s="428"/>
      <c r="K34" s="428"/>
    </row>
    <row r="35" spans="1:11" ht="12.75" customHeight="1" x14ac:dyDescent="0.2">
      <c r="A35" s="899" t="s">
        <v>571</v>
      </c>
      <c r="B35" s="39">
        <v>1344</v>
      </c>
      <c r="C35" s="2034">
        <f>-(_xll.cw_map("BR","10-&gt;2.1344"))</f>
        <v>0</v>
      </c>
      <c r="D35" s="428"/>
      <c r="E35" s="428"/>
      <c r="F35" s="428"/>
      <c r="G35" s="428"/>
      <c r="H35" s="428"/>
      <c r="I35" s="428"/>
      <c r="J35" s="428"/>
      <c r="K35" s="428"/>
    </row>
    <row r="36" spans="1:11" ht="12.75" customHeight="1" x14ac:dyDescent="0.2">
      <c r="A36" s="899" t="s">
        <v>973</v>
      </c>
      <c r="B36" s="39">
        <v>1351</v>
      </c>
      <c r="C36" s="2034">
        <f>-(_xll.cw_map("BR","10-&gt;2.1351"))</f>
        <v>0</v>
      </c>
      <c r="D36" s="428"/>
      <c r="E36" s="428"/>
      <c r="F36" s="428"/>
      <c r="G36" s="428"/>
      <c r="H36" s="428"/>
      <c r="I36" s="428"/>
      <c r="J36" s="428"/>
      <c r="K36" s="428"/>
    </row>
    <row r="37" spans="1:11" ht="12.75" customHeight="1" x14ac:dyDescent="0.2">
      <c r="A37" s="899" t="s">
        <v>978</v>
      </c>
      <c r="B37" s="39">
        <v>1352</v>
      </c>
      <c r="C37" s="2034">
        <f>-(_xll.cw_map("BR","10-&gt;2.1352"))</f>
        <v>0</v>
      </c>
      <c r="D37" s="428"/>
      <c r="E37" s="428"/>
      <c r="F37" s="428"/>
      <c r="G37" s="428"/>
      <c r="H37" s="428"/>
      <c r="I37" s="428"/>
      <c r="J37" s="428"/>
      <c r="K37" s="428"/>
    </row>
    <row r="38" spans="1:11" ht="12.75" customHeight="1" x14ac:dyDescent="0.2">
      <c r="A38" s="899" t="s">
        <v>676</v>
      </c>
      <c r="B38" s="39">
        <v>1353</v>
      </c>
      <c r="C38" s="2034">
        <f>-(_xll.cw_map("BR","10-&gt;2.1353"))</f>
        <v>0</v>
      </c>
      <c r="D38" s="428"/>
      <c r="E38" s="428"/>
      <c r="F38" s="428"/>
      <c r="G38" s="428"/>
      <c r="H38" s="428"/>
      <c r="I38" s="428"/>
      <c r="J38" s="428"/>
      <c r="K38" s="428"/>
    </row>
    <row r="39" spans="1:11" ht="12.75" customHeight="1" x14ac:dyDescent="0.2">
      <c r="A39" s="739" t="s">
        <v>677</v>
      </c>
      <c r="B39" s="503">
        <v>1354</v>
      </c>
      <c r="C39" s="2034">
        <f>-(_xll.cw_map("BR","10-&gt;2.1354"))</f>
        <v>0</v>
      </c>
      <c r="D39" s="428"/>
      <c r="E39" s="428"/>
      <c r="F39" s="428"/>
      <c r="G39" s="428"/>
      <c r="H39" s="428"/>
      <c r="I39" s="428"/>
      <c r="J39" s="428"/>
      <c r="K39" s="428"/>
    </row>
    <row r="40" spans="1:11" ht="12.75" customHeight="1" thickBot="1" x14ac:dyDescent="0.25">
      <c r="A40" s="459" t="s">
        <v>617</v>
      </c>
      <c r="B40" s="452"/>
      <c r="C40" s="480">
        <f>SUM(C20:C39)</f>
        <v>124348</v>
      </c>
      <c r="D40" s="428"/>
      <c r="E40" s="428"/>
      <c r="F40" s="428"/>
      <c r="G40" s="428"/>
      <c r="H40" s="428"/>
      <c r="I40" s="428"/>
      <c r="J40" s="428"/>
      <c r="K40" s="428"/>
    </row>
    <row r="41" spans="1:11" ht="18" customHeight="1" thickTop="1" x14ac:dyDescent="0.2">
      <c r="A41" s="723" t="s">
        <v>310</v>
      </c>
      <c r="B41" s="1763">
        <v>1400</v>
      </c>
      <c r="C41" s="428"/>
      <c r="D41" s="428"/>
      <c r="E41" s="428"/>
      <c r="F41" s="426"/>
      <c r="G41" s="428"/>
      <c r="H41" s="428"/>
      <c r="I41" s="428"/>
      <c r="J41" s="428"/>
      <c r="K41" s="428"/>
    </row>
    <row r="42" spans="1:11" ht="12.75" customHeight="1" x14ac:dyDescent="0.2">
      <c r="A42" s="899" t="s">
        <v>1242</v>
      </c>
      <c r="B42" s="39">
        <v>1411</v>
      </c>
      <c r="C42" s="428"/>
      <c r="D42" s="428"/>
      <c r="E42" s="428"/>
      <c r="F42" s="2031">
        <f>-(_xll.cw_map("BR","40-&gt;2.1411"))</f>
        <v>1050</v>
      </c>
      <c r="G42" s="428"/>
      <c r="H42" s="428"/>
      <c r="I42" s="428"/>
      <c r="J42" s="428"/>
      <c r="K42" s="428"/>
    </row>
    <row r="43" spans="1:11" ht="12.75" customHeight="1" x14ac:dyDescent="0.2">
      <c r="A43" s="899" t="s">
        <v>979</v>
      </c>
      <c r="B43" s="39">
        <v>1412</v>
      </c>
      <c r="C43" s="428"/>
      <c r="D43" s="428"/>
      <c r="E43" s="428"/>
      <c r="F43" s="2032">
        <f>-(_xll.cw_map("BR","40-&gt;2.1412"))</f>
        <v>0</v>
      </c>
      <c r="G43" s="428"/>
      <c r="H43" s="428"/>
      <c r="I43" s="428"/>
      <c r="J43" s="428"/>
      <c r="K43" s="428"/>
    </row>
    <row r="44" spans="1:11" ht="12.75" customHeight="1" x14ac:dyDescent="0.2">
      <c r="A44" s="899" t="s">
        <v>442</v>
      </c>
      <c r="B44" s="39">
        <v>1413</v>
      </c>
      <c r="C44" s="428"/>
      <c r="D44" s="428"/>
      <c r="E44" s="428"/>
      <c r="F44" s="2032">
        <f>-(_xll.cw_map("BR","40-&gt;2.1413"))</f>
        <v>0</v>
      </c>
      <c r="G44" s="428"/>
      <c r="H44" s="428"/>
      <c r="I44" s="428"/>
      <c r="J44" s="428"/>
      <c r="K44" s="428"/>
    </row>
    <row r="45" spans="1:11" ht="12.75" customHeight="1" x14ac:dyDescent="0.2">
      <c r="A45" s="899" t="s">
        <v>274</v>
      </c>
      <c r="B45" s="39">
        <v>1415</v>
      </c>
      <c r="C45" s="428"/>
      <c r="D45" s="428"/>
      <c r="E45" s="428"/>
      <c r="F45" s="2032">
        <f>-(_xll.cw_map("BR","40-&gt;2.1415"))</f>
        <v>0</v>
      </c>
      <c r="G45" s="428"/>
      <c r="H45" s="428"/>
      <c r="I45" s="428"/>
      <c r="J45" s="428"/>
      <c r="K45" s="428"/>
    </row>
    <row r="46" spans="1:11" ht="12.75" customHeight="1" x14ac:dyDescent="0.2">
      <c r="A46" s="899" t="s">
        <v>1369</v>
      </c>
      <c r="B46" s="39">
        <v>1416</v>
      </c>
      <c r="C46" s="428"/>
      <c r="D46" s="428"/>
      <c r="E46" s="428"/>
      <c r="F46" s="2032">
        <f>-(_xll.cw_map("BR","40-&gt;2.1416"))</f>
        <v>0</v>
      </c>
      <c r="G46" s="428"/>
      <c r="H46" s="428"/>
      <c r="I46" s="428"/>
      <c r="J46" s="428"/>
      <c r="K46" s="428"/>
    </row>
    <row r="47" spans="1:11" ht="12.75" customHeight="1" x14ac:dyDescent="0.2">
      <c r="A47" s="899" t="s">
        <v>60</v>
      </c>
      <c r="B47" s="39">
        <v>1421</v>
      </c>
      <c r="C47" s="428"/>
      <c r="D47" s="428"/>
      <c r="E47" s="428"/>
      <c r="F47" s="2032">
        <f>-(_xll.cw_map("BR","40-&gt;2.1421"))</f>
        <v>0</v>
      </c>
      <c r="G47" s="428"/>
      <c r="H47" s="428"/>
      <c r="I47" s="428"/>
      <c r="J47" s="428"/>
      <c r="K47" s="428"/>
    </row>
    <row r="48" spans="1:11" ht="12.75" customHeight="1" x14ac:dyDescent="0.2">
      <c r="A48" s="899" t="s">
        <v>980</v>
      </c>
      <c r="B48" s="39">
        <v>1422</v>
      </c>
      <c r="C48" s="428"/>
      <c r="D48" s="428"/>
      <c r="E48" s="428"/>
      <c r="F48" s="2032">
        <f>-(_xll.cw_map("BR","40-&gt;2.1422"))</f>
        <v>0</v>
      </c>
      <c r="G48" s="428"/>
      <c r="H48" s="428"/>
      <c r="I48" s="428"/>
      <c r="J48" s="428"/>
      <c r="K48" s="428"/>
    </row>
    <row r="49" spans="1:11" ht="12.75" customHeight="1" x14ac:dyDescent="0.2">
      <c r="A49" s="899" t="s">
        <v>61</v>
      </c>
      <c r="B49" s="39">
        <v>1423</v>
      </c>
      <c r="C49" s="428"/>
      <c r="D49" s="428"/>
      <c r="E49" s="428"/>
      <c r="F49" s="2032">
        <f>-(_xll.cw_map("BR","40-&gt;2.1423"))</f>
        <v>0</v>
      </c>
      <c r="G49" s="428"/>
      <c r="H49" s="428"/>
      <c r="I49" s="428"/>
      <c r="J49" s="428"/>
      <c r="K49" s="428"/>
    </row>
    <row r="50" spans="1:11" ht="12.75" customHeight="1" x14ac:dyDescent="0.2">
      <c r="A50" s="899" t="s">
        <v>62</v>
      </c>
      <c r="B50" s="39">
        <v>1424</v>
      </c>
      <c r="C50" s="428"/>
      <c r="D50" s="428"/>
      <c r="E50" s="428"/>
      <c r="F50" s="2032">
        <f>-(_xll.cw_map("BR","40-&gt;2.1424"))</f>
        <v>0</v>
      </c>
      <c r="G50" s="428"/>
      <c r="H50" s="428"/>
      <c r="I50" s="428"/>
      <c r="J50" s="428"/>
      <c r="K50" s="428"/>
    </row>
    <row r="51" spans="1:11" ht="12.75" customHeight="1" x14ac:dyDescent="0.2">
      <c r="A51" s="901" t="s">
        <v>63</v>
      </c>
      <c r="B51" s="157">
        <v>1431</v>
      </c>
      <c r="C51" s="428"/>
      <c r="D51" s="428"/>
      <c r="E51" s="428"/>
      <c r="F51" s="2032">
        <f>-(_xll.cw_map("BR","40-&gt;2.1431"))</f>
        <v>0</v>
      </c>
      <c r="G51" s="428"/>
      <c r="H51" s="428"/>
      <c r="I51" s="428"/>
      <c r="J51" s="428"/>
      <c r="K51" s="428"/>
    </row>
    <row r="52" spans="1:11" ht="12.75" customHeight="1" x14ac:dyDescent="0.2">
      <c r="A52" s="901" t="s">
        <v>1293</v>
      </c>
      <c r="B52" s="157">
        <v>1432</v>
      </c>
      <c r="C52" s="428"/>
      <c r="D52" s="428"/>
      <c r="E52" s="428"/>
      <c r="F52" s="2032">
        <f>-(_xll.cw_map("BR","40-&gt;2.1432"))</f>
        <v>0</v>
      </c>
      <c r="G52" s="428"/>
      <c r="H52" s="428"/>
      <c r="I52" s="428"/>
      <c r="J52" s="428"/>
      <c r="K52" s="428"/>
    </row>
    <row r="53" spans="1:11" ht="12.75" customHeight="1" x14ac:dyDescent="0.2">
      <c r="A53" s="901" t="s">
        <v>64</v>
      </c>
      <c r="B53" s="157">
        <v>1433</v>
      </c>
      <c r="C53" s="428"/>
      <c r="D53" s="428"/>
      <c r="E53" s="428"/>
      <c r="F53" s="2032">
        <f>-(_xll.cw_map("BR","40-&gt;2.1433"))</f>
        <v>0</v>
      </c>
      <c r="G53" s="428"/>
      <c r="H53" s="428"/>
      <c r="I53" s="428"/>
      <c r="J53" s="428"/>
      <c r="K53" s="428"/>
    </row>
    <row r="54" spans="1:11" ht="12.75" customHeight="1" x14ac:dyDescent="0.2">
      <c r="A54" s="901" t="s">
        <v>65</v>
      </c>
      <c r="B54" s="157">
        <v>1434</v>
      </c>
      <c r="C54" s="428"/>
      <c r="D54" s="428"/>
      <c r="E54" s="428"/>
      <c r="F54" s="2032">
        <f>-(_xll.cw_map("BR","40-&gt;2.1434"))</f>
        <v>0</v>
      </c>
      <c r="G54" s="428"/>
      <c r="H54" s="428"/>
      <c r="I54" s="428"/>
      <c r="J54" s="428"/>
      <c r="K54" s="428"/>
    </row>
    <row r="55" spans="1:11" ht="12.75" customHeight="1" x14ac:dyDescent="0.2">
      <c r="A55" s="901" t="s">
        <v>66</v>
      </c>
      <c r="B55" s="157">
        <v>1441</v>
      </c>
      <c r="C55" s="428"/>
      <c r="D55" s="428"/>
      <c r="E55" s="428"/>
      <c r="F55" s="2032">
        <f>-(_xll.cw_map("BR","40-&gt;2.1441"))</f>
        <v>0</v>
      </c>
      <c r="G55" s="428"/>
      <c r="H55" s="428"/>
      <c r="I55" s="428"/>
      <c r="J55" s="428"/>
      <c r="K55" s="428"/>
    </row>
    <row r="56" spans="1:11" ht="12.75" customHeight="1" x14ac:dyDescent="0.2">
      <c r="A56" s="901" t="s">
        <v>1294</v>
      </c>
      <c r="B56" s="157">
        <v>1442</v>
      </c>
      <c r="C56" s="428"/>
      <c r="D56" s="428"/>
      <c r="E56" s="428"/>
      <c r="F56" s="2032">
        <f>-(_xll.cw_map("BR","40-&gt;2.1442"))</f>
        <v>0</v>
      </c>
      <c r="G56" s="428"/>
      <c r="H56" s="428"/>
      <c r="I56" s="428"/>
      <c r="J56" s="428"/>
      <c r="K56" s="428"/>
    </row>
    <row r="57" spans="1:11" ht="12.75" customHeight="1" x14ac:dyDescent="0.2">
      <c r="A57" s="901" t="s">
        <v>567</v>
      </c>
      <c r="B57" s="157">
        <v>1443</v>
      </c>
      <c r="C57" s="428"/>
      <c r="D57" s="428"/>
      <c r="E57" s="428"/>
      <c r="F57" s="408">
        <f>-(_xll.cw_map("BR","40-&gt;2.1443"))</f>
        <v>0</v>
      </c>
      <c r="G57" s="428"/>
      <c r="H57" s="428"/>
      <c r="I57" s="428"/>
      <c r="J57" s="428"/>
      <c r="K57" s="428"/>
    </row>
    <row r="58" spans="1:11" ht="12.75" customHeight="1" x14ac:dyDescent="0.2">
      <c r="A58" s="901" t="s">
        <v>68</v>
      </c>
      <c r="B58" s="157">
        <v>1444</v>
      </c>
      <c r="C58" s="428"/>
      <c r="D58" s="428"/>
      <c r="E58" s="428"/>
      <c r="F58" s="2032">
        <f>-(_xll.cw_map("BR","40-&gt;2.1444"))</f>
        <v>0</v>
      </c>
      <c r="G58" s="428"/>
      <c r="H58" s="428"/>
      <c r="I58" s="428"/>
      <c r="J58" s="428"/>
      <c r="K58" s="428"/>
    </row>
    <row r="59" spans="1:11" ht="12.75" customHeight="1" x14ac:dyDescent="0.2">
      <c r="A59" s="901" t="s">
        <v>1023</v>
      </c>
      <c r="B59" s="157">
        <v>1451</v>
      </c>
      <c r="C59" s="428"/>
      <c r="D59" s="428"/>
      <c r="E59" s="428"/>
      <c r="F59" s="2032">
        <f>-(_xll.cw_map("BR","40-&gt;2.1451"))</f>
        <v>0</v>
      </c>
      <c r="G59" s="428"/>
      <c r="H59" s="428"/>
      <c r="I59" s="428"/>
      <c r="J59" s="428"/>
      <c r="K59" s="428"/>
    </row>
    <row r="60" spans="1:11" ht="12.75" customHeight="1" x14ac:dyDescent="0.2">
      <c r="A60" s="901" t="s">
        <v>1295</v>
      </c>
      <c r="B60" s="157">
        <v>1452</v>
      </c>
      <c r="C60" s="428"/>
      <c r="D60" s="428"/>
      <c r="E60" s="428"/>
      <c r="F60" s="2032">
        <f>-(_xll.cw_map("BR","40-&gt;2.1452"))</f>
        <v>0</v>
      </c>
      <c r="G60" s="428"/>
      <c r="H60" s="428"/>
      <c r="I60" s="428"/>
      <c r="J60" s="428"/>
      <c r="K60" s="428"/>
    </row>
    <row r="61" spans="1:11" ht="12.75" customHeight="1" x14ac:dyDescent="0.2">
      <c r="A61" s="902" t="s">
        <v>1024</v>
      </c>
      <c r="B61" s="157">
        <v>1453</v>
      </c>
      <c r="C61" s="428"/>
      <c r="D61" s="428"/>
      <c r="E61" s="428"/>
      <c r="F61" s="2032">
        <f>-(_xll.cw_map("BR","40-&gt;2.1453"))</f>
        <v>0</v>
      </c>
      <c r="G61" s="428"/>
      <c r="H61" s="428"/>
      <c r="I61" s="428"/>
      <c r="J61" s="428"/>
      <c r="K61" s="428"/>
    </row>
    <row r="62" spans="1:11" ht="12.75" customHeight="1" x14ac:dyDescent="0.2">
      <c r="A62" s="903" t="s">
        <v>1025</v>
      </c>
      <c r="B62" s="504">
        <v>1454</v>
      </c>
      <c r="C62" s="428"/>
      <c r="D62" s="428"/>
      <c r="E62" s="428"/>
      <c r="F62" s="2032">
        <f>-(_xll.cw_map("BR","40-&gt;2.1454"))</f>
        <v>0</v>
      </c>
      <c r="G62" s="428"/>
      <c r="H62" s="428"/>
      <c r="I62" s="428"/>
      <c r="J62" s="428"/>
      <c r="K62" s="428"/>
    </row>
    <row r="63" spans="1:11" ht="12.75" customHeight="1" thickBot="1" x14ac:dyDescent="0.25">
      <c r="A63" s="459" t="s">
        <v>563</v>
      </c>
      <c r="B63" s="452"/>
      <c r="C63" s="428"/>
      <c r="D63" s="428"/>
      <c r="E63" s="428"/>
      <c r="F63" s="480">
        <f>SUM(F42:F62)</f>
        <v>1050</v>
      </c>
      <c r="G63" s="428"/>
      <c r="H63" s="428"/>
      <c r="I63" s="428"/>
      <c r="J63" s="428"/>
      <c r="K63" s="428"/>
    </row>
    <row r="64" spans="1:11" ht="18" customHeight="1" thickTop="1" x14ac:dyDescent="0.2">
      <c r="A64" s="723" t="s">
        <v>521</v>
      </c>
      <c r="B64" s="1763">
        <v>1500</v>
      </c>
      <c r="C64" s="428"/>
      <c r="D64" s="428"/>
      <c r="E64" s="428"/>
      <c r="F64" s="428"/>
      <c r="G64" s="428"/>
      <c r="H64" s="428"/>
      <c r="I64" s="428"/>
      <c r="J64" s="428"/>
      <c r="K64" s="428"/>
    </row>
    <row r="65" spans="1:11" ht="12.75" customHeight="1" x14ac:dyDescent="0.2">
      <c r="A65" s="899" t="s">
        <v>626</v>
      </c>
      <c r="B65" s="39">
        <v>1510</v>
      </c>
      <c r="C65" s="2032">
        <f>-(_xll.cw_map("BR","10-&gt;2.1510"))</f>
        <v>66511</v>
      </c>
      <c r="D65" s="2032">
        <f>-(_xll.cw_map("BR","20-&gt;2.1510"))</f>
        <v>20128</v>
      </c>
      <c r="E65" s="2032">
        <f>-(_xll.cw_map("BR","30-&gt;2.1510"))</f>
        <v>2266</v>
      </c>
      <c r="F65" s="2032">
        <f>-(_xll.cw_map("BR","40-&gt;2.1510"))</f>
        <v>3193</v>
      </c>
      <c r="G65" s="2032">
        <f>-(_xll.cw_map("BR","50-&gt;2.1510"))</f>
        <v>422</v>
      </c>
      <c r="H65" s="2032">
        <f>-(_xll.cw_map("BR","60-&gt;2.1510"))</f>
        <v>3387</v>
      </c>
      <c r="I65" s="2032">
        <f>-(_xll.cw_map("BR","70-&gt;2.1510"))</f>
        <v>4649</v>
      </c>
      <c r="J65" s="2032">
        <f>-(_xll.cw_map("BR","80-&gt;2.1510"))</f>
        <v>137</v>
      </c>
      <c r="K65" s="2032">
        <f>-(_xll.cw_map("BR","90-&gt;2.1510"))</f>
        <v>0</v>
      </c>
    </row>
    <row r="66" spans="1:11" ht="12.75" customHeight="1" x14ac:dyDescent="0.2">
      <c r="A66" s="899" t="s">
        <v>767</v>
      </c>
      <c r="B66" s="39">
        <v>1520</v>
      </c>
      <c r="C66" s="2032">
        <f>-(_xll.cw_map("BR","10-&gt;2.1520"))</f>
        <v>0</v>
      </c>
      <c r="D66" s="2032">
        <f>-(_xll.cw_map("BR","20-&gt;2.1520"))</f>
        <v>0</v>
      </c>
      <c r="E66" s="2032">
        <f>-(_xll.cw_map("BR","30-&gt;2.1520"))</f>
        <v>0</v>
      </c>
      <c r="F66" s="2032">
        <f>-(_xll.cw_map("BR","40-&gt;2.1520"))</f>
        <v>0</v>
      </c>
      <c r="G66" s="2032">
        <f>-(_xll.cw_map("BR","50-&gt;2.1520"))</f>
        <v>0</v>
      </c>
      <c r="H66" s="2032">
        <f>-(_xll.cw_map("BR","60-&gt;2.1520"))</f>
        <v>0</v>
      </c>
      <c r="I66" s="2032">
        <f>-(_xll.cw_map("BR","70-&gt;2.1520"))</f>
        <v>0</v>
      </c>
      <c r="J66" s="2032">
        <f>-(_xll.cw_map("BR","80-&gt;2.1520"))</f>
        <v>0</v>
      </c>
      <c r="K66" s="2032">
        <f>-(_xll.cw_map("BR","90-&gt;2.1520"))</f>
        <v>0</v>
      </c>
    </row>
    <row r="67" spans="1:11" ht="12.75" customHeight="1" thickBot="1" x14ac:dyDescent="0.25">
      <c r="A67" s="459" t="s">
        <v>564</v>
      </c>
      <c r="B67" s="452"/>
      <c r="C67" s="480">
        <f>SUM(C65:C66)</f>
        <v>66511</v>
      </c>
      <c r="D67" s="480">
        <f t="shared" ref="D67:K67" si="2">SUM(D65:D66)</f>
        <v>20128</v>
      </c>
      <c r="E67" s="480">
        <f t="shared" si="2"/>
        <v>2266</v>
      </c>
      <c r="F67" s="480">
        <f t="shared" si="2"/>
        <v>3193</v>
      </c>
      <c r="G67" s="480">
        <f t="shared" si="2"/>
        <v>422</v>
      </c>
      <c r="H67" s="480">
        <f t="shared" si="2"/>
        <v>3387</v>
      </c>
      <c r="I67" s="480">
        <f t="shared" si="2"/>
        <v>4649</v>
      </c>
      <c r="J67" s="480">
        <f t="shared" si="2"/>
        <v>137</v>
      </c>
      <c r="K67" s="480">
        <f t="shared" si="2"/>
        <v>0</v>
      </c>
    </row>
    <row r="68" spans="1:11" ht="18" customHeight="1" thickTop="1" x14ac:dyDescent="0.2">
      <c r="A68" s="723" t="s">
        <v>522</v>
      </c>
      <c r="B68" s="1764">
        <v>1600</v>
      </c>
      <c r="C68" s="481"/>
      <c r="D68" s="428"/>
      <c r="E68" s="428"/>
      <c r="F68" s="428"/>
      <c r="G68" s="428"/>
      <c r="H68" s="428"/>
      <c r="I68" s="428"/>
      <c r="J68" s="428"/>
      <c r="K68" s="428"/>
    </row>
    <row r="69" spans="1:11" ht="12.75" customHeight="1" x14ac:dyDescent="0.2">
      <c r="A69" s="899" t="s">
        <v>751</v>
      </c>
      <c r="B69" s="39">
        <v>1611</v>
      </c>
      <c r="C69" s="2032">
        <f>-(_xll.cw_map("BR","10-&gt;2.1611"))</f>
        <v>0</v>
      </c>
      <c r="D69" s="428"/>
      <c r="E69" s="428"/>
      <c r="F69" s="428"/>
      <c r="G69" s="428"/>
      <c r="H69" s="428"/>
      <c r="I69" s="428"/>
      <c r="J69" s="428"/>
      <c r="K69" s="428"/>
    </row>
    <row r="70" spans="1:11" ht="12.75" customHeight="1" x14ac:dyDescent="0.2">
      <c r="A70" s="899" t="s">
        <v>1155</v>
      </c>
      <c r="B70" s="39">
        <v>1612</v>
      </c>
      <c r="C70" s="2034">
        <f>-(_xll.cw_map("BR","10-&gt;2.1612"))</f>
        <v>0</v>
      </c>
      <c r="D70" s="428"/>
      <c r="E70" s="428"/>
      <c r="F70" s="428"/>
      <c r="G70" s="428"/>
      <c r="H70" s="428"/>
      <c r="I70" s="428"/>
      <c r="J70" s="428"/>
      <c r="K70" s="428"/>
    </row>
    <row r="71" spans="1:11" ht="12.75" customHeight="1" x14ac:dyDescent="0.2">
      <c r="A71" s="899" t="s">
        <v>309</v>
      </c>
      <c r="B71" s="39">
        <v>1613</v>
      </c>
      <c r="C71" s="2034">
        <f>-(_xll.cw_map("BR","10-&gt;2.1613"))</f>
        <v>0</v>
      </c>
      <c r="D71" s="428"/>
      <c r="E71" s="428"/>
      <c r="F71" s="428"/>
      <c r="G71" s="428"/>
      <c r="H71" s="428"/>
      <c r="I71" s="428"/>
      <c r="J71" s="428"/>
      <c r="K71" s="428"/>
    </row>
    <row r="72" spans="1:11" ht="12.75" customHeight="1" x14ac:dyDescent="0.2">
      <c r="A72" s="899" t="s">
        <v>25</v>
      </c>
      <c r="B72" s="39">
        <v>1614</v>
      </c>
      <c r="C72" s="2034">
        <f>-(_xll.cw_map("BR","10-&gt;2.1614"))</f>
        <v>0</v>
      </c>
      <c r="D72" s="428"/>
      <c r="E72" s="428"/>
      <c r="F72" s="428"/>
      <c r="G72" s="428"/>
      <c r="H72" s="428"/>
      <c r="I72" s="428"/>
      <c r="J72" s="428"/>
      <c r="K72" s="428"/>
    </row>
    <row r="73" spans="1:11" ht="12.75" customHeight="1" x14ac:dyDescent="0.2">
      <c r="A73" s="899" t="s">
        <v>1156</v>
      </c>
      <c r="B73" s="39">
        <v>1620</v>
      </c>
      <c r="C73" s="2034">
        <f>-(_xll.cw_map("BR","10-&gt;2.1620"))</f>
        <v>0</v>
      </c>
      <c r="D73" s="428"/>
      <c r="E73" s="428"/>
      <c r="F73" s="428"/>
      <c r="G73" s="428"/>
      <c r="H73" s="428"/>
      <c r="I73" s="428"/>
      <c r="J73" s="428"/>
      <c r="K73" s="428"/>
    </row>
    <row r="74" spans="1:11" ht="12.75" customHeight="1" x14ac:dyDescent="0.2">
      <c r="A74" s="899" t="s">
        <v>26</v>
      </c>
      <c r="B74" s="39">
        <v>1690</v>
      </c>
      <c r="C74" s="2034">
        <f>-(_xll.cw_map("BR","10-&gt;2.1690"))</f>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3" t="s">
        <v>1026</v>
      </c>
      <c r="B76" s="1764">
        <v>1700</v>
      </c>
      <c r="C76" s="481"/>
      <c r="D76" s="428"/>
      <c r="E76" s="428"/>
      <c r="F76" s="428"/>
      <c r="G76" s="428"/>
      <c r="H76" s="428"/>
      <c r="I76" s="428"/>
      <c r="J76" s="428"/>
      <c r="K76" s="428"/>
    </row>
    <row r="77" spans="1:11" ht="12.75" customHeight="1" x14ac:dyDescent="0.2">
      <c r="A77" s="899" t="s">
        <v>628</v>
      </c>
      <c r="B77" s="39">
        <v>1711</v>
      </c>
      <c r="C77" s="2035">
        <f>-(_xll.cw_map("BR","10-&gt;2.1711"))</f>
        <v>56135</v>
      </c>
      <c r="D77" s="2032">
        <f>-(_xll.cw_map("BR","20-&gt;2.1711"))</f>
        <v>0</v>
      </c>
      <c r="E77" s="428"/>
      <c r="F77" s="428"/>
      <c r="G77" s="428"/>
      <c r="H77" s="428"/>
      <c r="I77" s="428"/>
      <c r="J77" s="428"/>
      <c r="K77" s="428"/>
    </row>
    <row r="78" spans="1:11" ht="12.75" customHeight="1" x14ac:dyDescent="0.2">
      <c r="A78" s="899" t="s">
        <v>79</v>
      </c>
      <c r="B78" s="39">
        <v>1719</v>
      </c>
      <c r="C78" s="2034">
        <f>-(_xll.cw_map("BR","10-&gt;2.1719"))</f>
        <v>11320</v>
      </c>
      <c r="D78" s="2032">
        <f>-(_xll.cw_map("BR","20-&gt;2.1719"))</f>
        <v>0</v>
      </c>
      <c r="E78" s="428"/>
      <c r="F78" s="428"/>
      <c r="G78" s="428"/>
      <c r="H78" s="428"/>
      <c r="I78" s="428"/>
      <c r="J78" s="428"/>
      <c r="K78" s="428"/>
    </row>
    <row r="79" spans="1:11" ht="12.75" customHeight="1" x14ac:dyDescent="0.2">
      <c r="A79" s="899" t="s">
        <v>629</v>
      </c>
      <c r="B79" s="39">
        <v>1720</v>
      </c>
      <c r="C79" s="2034">
        <f>-(_xll.cw_map("BR","10-&gt;2.1720"))</f>
        <v>248325</v>
      </c>
      <c r="D79" s="2032">
        <f>-(_xll.cw_map("BR","20-&gt;2.1720"))</f>
        <v>0</v>
      </c>
      <c r="E79" s="428"/>
      <c r="F79" s="428"/>
      <c r="G79" s="428"/>
      <c r="H79" s="428"/>
      <c r="I79" s="428"/>
      <c r="J79" s="428"/>
      <c r="K79" s="428"/>
    </row>
    <row r="80" spans="1:11" ht="12.75" customHeight="1" x14ac:dyDescent="0.2">
      <c r="A80" s="899" t="s">
        <v>630</v>
      </c>
      <c r="B80" s="39">
        <v>1730</v>
      </c>
      <c r="C80" s="2034">
        <f>-(_xll.cw_map("BR","10-&gt;2.1730"))</f>
        <v>8646</v>
      </c>
      <c r="D80" s="2032">
        <f>-(_xll.cw_map("BR","20-&gt;2.1730"))</f>
        <v>0</v>
      </c>
      <c r="E80" s="428"/>
      <c r="F80" s="428"/>
      <c r="G80" s="428"/>
      <c r="H80" s="428"/>
      <c r="I80" s="428"/>
      <c r="J80" s="428"/>
      <c r="K80" s="428"/>
    </row>
    <row r="81" spans="1:11" ht="12.75" customHeight="1" x14ac:dyDescent="0.2">
      <c r="A81" s="899" t="s">
        <v>27</v>
      </c>
      <c r="B81" s="39">
        <v>1790</v>
      </c>
      <c r="C81" s="2034">
        <f>-(_xll.cw_map("BR","10-&gt;2.1790"))</f>
        <v>88742</v>
      </c>
      <c r="D81" s="2032">
        <f>-(_xll.cw_map("BR","20-&gt;2.1790"))</f>
        <v>0</v>
      </c>
      <c r="E81" s="428"/>
      <c r="F81" s="428"/>
      <c r="G81" s="428"/>
      <c r="H81" s="428"/>
      <c r="I81" s="428"/>
      <c r="J81" s="428"/>
      <c r="K81" s="428"/>
    </row>
    <row r="82" spans="1:11" ht="12.75" customHeight="1" thickBot="1" x14ac:dyDescent="0.25">
      <c r="A82" s="459" t="s">
        <v>275</v>
      </c>
      <c r="B82" s="452"/>
      <c r="C82" s="479">
        <f>SUM(C77:C81)</f>
        <v>413168</v>
      </c>
      <c r="D82" s="480">
        <f>SUM(D77:D81)</f>
        <v>0</v>
      </c>
      <c r="E82" s="428"/>
      <c r="F82" s="428"/>
      <c r="G82" s="428"/>
      <c r="H82" s="428"/>
      <c r="I82" s="428"/>
      <c r="J82" s="428"/>
      <c r="K82" s="428"/>
    </row>
    <row r="83" spans="1:11" ht="18" customHeight="1" thickTop="1" x14ac:dyDescent="0.2">
      <c r="A83" s="723" t="s">
        <v>276</v>
      </c>
      <c r="B83" s="1764">
        <v>1800</v>
      </c>
      <c r="C83" s="481"/>
      <c r="D83" s="428"/>
      <c r="E83" s="428"/>
      <c r="F83" s="428"/>
      <c r="G83" s="428"/>
      <c r="H83" s="428"/>
      <c r="I83" s="428"/>
      <c r="J83" s="428"/>
      <c r="K83" s="428"/>
    </row>
    <row r="84" spans="1:11" ht="12.75" customHeight="1" x14ac:dyDescent="0.2">
      <c r="A84" s="899" t="s">
        <v>631</v>
      </c>
      <c r="B84" s="39">
        <v>1811</v>
      </c>
      <c r="C84" s="2032">
        <f>-(_xll.cw_map("BR","10-&gt;2.1811"))</f>
        <v>406528</v>
      </c>
      <c r="D84" s="428"/>
      <c r="E84" s="428"/>
      <c r="F84" s="428"/>
      <c r="G84" s="428"/>
      <c r="H84" s="428"/>
      <c r="I84" s="428"/>
      <c r="J84" s="428"/>
      <c r="K84" s="428"/>
    </row>
    <row r="85" spans="1:11" ht="12.75" customHeight="1" x14ac:dyDescent="0.2">
      <c r="A85" s="899" t="s">
        <v>632</v>
      </c>
      <c r="B85" s="39">
        <v>1812</v>
      </c>
      <c r="C85" s="2034">
        <f>-(_xll.cw_map("BR","10-&gt;2.1812"))</f>
        <v>0</v>
      </c>
      <c r="D85" s="428"/>
      <c r="E85" s="428"/>
      <c r="F85" s="428"/>
      <c r="G85" s="428"/>
      <c r="H85" s="428"/>
      <c r="I85" s="428"/>
      <c r="J85" s="428"/>
      <c r="K85" s="428"/>
    </row>
    <row r="86" spans="1:11" ht="12.75" customHeight="1" x14ac:dyDescent="0.2">
      <c r="A86" s="899" t="s">
        <v>1157</v>
      </c>
      <c r="B86" s="39">
        <v>1813</v>
      </c>
      <c r="C86" s="2034">
        <f>-(_xll.cw_map("BR","10-&gt;2.1813"))</f>
        <v>0</v>
      </c>
      <c r="D86" s="428"/>
      <c r="E86" s="428"/>
      <c r="F86" s="428"/>
      <c r="G86" s="428"/>
      <c r="H86" s="428"/>
      <c r="I86" s="428"/>
      <c r="J86" s="428"/>
      <c r="K86" s="428"/>
    </row>
    <row r="87" spans="1:11" ht="12.75" customHeight="1" x14ac:dyDescent="0.2">
      <c r="A87" s="899" t="s">
        <v>80</v>
      </c>
      <c r="B87" s="39">
        <v>1819</v>
      </c>
      <c r="C87" s="2034">
        <f>-(_xll.cw_map("BR","10-&gt;2.1819"))</f>
        <v>0</v>
      </c>
      <c r="D87" s="428"/>
      <c r="E87" s="428"/>
      <c r="F87" s="428"/>
      <c r="G87" s="428"/>
      <c r="H87" s="428"/>
      <c r="I87" s="428"/>
      <c r="J87" s="428"/>
      <c r="K87" s="428"/>
    </row>
    <row r="88" spans="1:11" ht="12.75" customHeight="1" x14ac:dyDescent="0.2">
      <c r="A88" s="899" t="s">
        <v>633</v>
      </c>
      <c r="B88" s="39">
        <v>1821</v>
      </c>
      <c r="C88" s="2034">
        <f>-(_xll.cw_map("BR","10-&gt;2.1821"))</f>
        <v>0</v>
      </c>
      <c r="D88" s="428"/>
      <c r="E88" s="428"/>
      <c r="F88" s="428"/>
      <c r="G88" s="428"/>
      <c r="H88" s="428"/>
      <c r="I88" s="428"/>
      <c r="J88" s="428"/>
      <c r="K88" s="428"/>
    </row>
    <row r="89" spans="1:11" ht="12.75" customHeight="1" x14ac:dyDescent="0.2">
      <c r="A89" s="899" t="s">
        <v>809</v>
      </c>
      <c r="B89" s="39">
        <v>1822</v>
      </c>
      <c r="C89" s="2034">
        <f>-(_xll.cw_map("BR","10-&gt;2.1822"))</f>
        <v>0</v>
      </c>
      <c r="D89" s="428"/>
      <c r="E89" s="428"/>
      <c r="F89" s="428"/>
      <c r="G89" s="428"/>
      <c r="H89" s="428"/>
      <c r="I89" s="428"/>
      <c r="J89" s="428"/>
      <c r="K89" s="428"/>
    </row>
    <row r="90" spans="1:11" ht="12.75" customHeight="1" x14ac:dyDescent="0.2">
      <c r="A90" s="899" t="s">
        <v>145</v>
      </c>
      <c r="B90" s="39">
        <v>1823</v>
      </c>
      <c r="C90" s="2034">
        <f>-(_xll.cw_map("BR","10-&gt;2.1823"))</f>
        <v>0</v>
      </c>
      <c r="D90" s="428"/>
      <c r="E90" s="428"/>
      <c r="F90" s="428"/>
      <c r="G90" s="428"/>
      <c r="H90" s="428"/>
      <c r="I90" s="428"/>
      <c r="J90" s="428"/>
      <c r="K90" s="428"/>
    </row>
    <row r="91" spans="1:11" ht="12.75" customHeight="1" x14ac:dyDescent="0.2">
      <c r="A91" s="899" t="s">
        <v>28</v>
      </c>
      <c r="B91" s="39">
        <v>1829</v>
      </c>
      <c r="C91" s="2034">
        <f>-(_xll.cw_map("BR","10-&gt;2.1829"))</f>
        <v>0</v>
      </c>
      <c r="D91" s="428"/>
      <c r="E91" s="428"/>
      <c r="F91" s="428"/>
      <c r="G91" s="428"/>
      <c r="H91" s="428"/>
      <c r="I91" s="428"/>
      <c r="J91" s="428"/>
      <c r="K91" s="428"/>
    </row>
    <row r="92" spans="1:11" ht="12.75" customHeight="1" x14ac:dyDescent="0.2">
      <c r="A92" s="899" t="s">
        <v>860</v>
      </c>
      <c r="B92" s="39">
        <v>1890</v>
      </c>
      <c r="C92" s="2034">
        <f>-(_xll.cw_map("BR","10-&gt;2.1890"))</f>
        <v>0</v>
      </c>
      <c r="D92" s="428"/>
      <c r="E92" s="428"/>
      <c r="F92" s="428"/>
      <c r="G92" s="428"/>
      <c r="H92" s="428"/>
      <c r="I92" s="428"/>
      <c r="J92" s="428"/>
      <c r="K92" s="428"/>
    </row>
    <row r="93" spans="1:11" ht="12.75" customHeight="1" thickBot="1" x14ac:dyDescent="0.25">
      <c r="A93" s="459" t="s">
        <v>277</v>
      </c>
      <c r="B93" s="452"/>
      <c r="C93" s="480">
        <f>SUM(C84:C92)</f>
        <v>406528</v>
      </c>
      <c r="D93" s="428"/>
      <c r="E93" s="428"/>
      <c r="F93" s="428"/>
      <c r="G93" s="428"/>
      <c r="H93" s="428"/>
      <c r="I93" s="428"/>
      <c r="J93" s="428"/>
      <c r="K93" s="428"/>
    </row>
    <row r="94" spans="1:11" ht="18" customHeight="1" thickTop="1" x14ac:dyDescent="0.2">
      <c r="A94" s="723" t="s">
        <v>1330</v>
      </c>
      <c r="B94" s="1764">
        <v>1900</v>
      </c>
      <c r="C94" s="481"/>
      <c r="D94" s="426"/>
      <c r="E94" s="428"/>
      <c r="F94" s="428"/>
      <c r="G94" s="428"/>
      <c r="H94" s="428"/>
      <c r="I94" s="428"/>
      <c r="J94" s="428"/>
      <c r="K94" s="428"/>
    </row>
    <row r="95" spans="1:11" ht="12.75" customHeight="1" x14ac:dyDescent="0.2">
      <c r="A95" s="899" t="s">
        <v>1230</v>
      </c>
      <c r="B95" s="39">
        <v>1910</v>
      </c>
      <c r="C95" s="2032">
        <f>-(_xll.cw_map("BR","10-&gt;2.1910"))</f>
        <v>0</v>
      </c>
      <c r="D95" s="2034">
        <f>-(_xll.cw_map("BR","20-&gt;2.1910"))</f>
        <v>44340</v>
      </c>
      <c r="E95" s="426"/>
      <c r="F95" s="426"/>
      <c r="G95" s="426"/>
      <c r="H95" s="426"/>
      <c r="I95" s="426"/>
      <c r="J95" s="426"/>
      <c r="K95" s="426"/>
    </row>
    <row r="96" spans="1:11" ht="12.75" customHeight="1" x14ac:dyDescent="0.2">
      <c r="A96" s="899" t="s">
        <v>449</v>
      </c>
      <c r="B96" s="39">
        <v>1920</v>
      </c>
      <c r="C96" s="2034">
        <f>-(_xll.cw_map("BR","10-&gt;2.1920"))</f>
        <v>1083</v>
      </c>
      <c r="D96" s="2034">
        <f>-(_xll.cw_map("BR","20-&gt;2.1920"))</f>
        <v>0</v>
      </c>
      <c r="E96" s="2036">
        <f>-(_xll.cw_map("BR","30-&gt;2.1920"))</f>
        <v>0</v>
      </c>
      <c r="F96" s="2031">
        <f>-(_xll.cw_map("BR","40-&gt;2.1920"))</f>
        <v>0</v>
      </c>
      <c r="G96" s="2031">
        <f>-(_xll.cw_map("BR","50-&gt;2.1920"))</f>
        <v>0</v>
      </c>
      <c r="H96" s="2031">
        <f>-(_xll.cw_map("BR","60-&gt;2.1920"))</f>
        <v>0</v>
      </c>
      <c r="I96" s="2031">
        <f>-(_xll.cw_map("BR","70-&gt;2.1920"))</f>
        <v>0</v>
      </c>
      <c r="J96" s="2031">
        <f>-(_xll.cw_map("BR","80-&gt;2.1920"))</f>
        <v>0</v>
      </c>
      <c r="K96" s="2031">
        <f>-(_xll.cw_map("BR","90-&gt;2.1920"))</f>
        <v>0</v>
      </c>
    </row>
    <row r="97" spans="1:12" ht="12.75" customHeight="1" x14ac:dyDescent="0.2">
      <c r="A97" s="739" t="s">
        <v>278</v>
      </c>
      <c r="B97" s="506">
        <v>1930</v>
      </c>
      <c r="C97" s="2034">
        <f>-(_xll.cw_map("BR","10-&gt;2.1930"))</f>
        <v>679</v>
      </c>
      <c r="D97" s="2032">
        <f>-(_xll.cw_map("BR","20-&gt;2.1930"))</f>
        <v>0</v>
      </c>
      <c r="E97" s="2037">
        <f>-(_xll.cw_map("BR","30-&gt;2.1930"))</f>
        <v>0</v>
      </c>
      <c r="F97" s="2032">
        <f>-(_xll.cw_map("BR","40-&gt;2.1930"))</f>
        <v>0</v>
      </c>
      <c r="G97" s="2032">
        <f>-(_xll.cw_map("BR","50-&gt;2.1930"))</f>
        <v>0</v>
      </c>
      <c r="H97" s="2032">
        <f>-(_xll.cw_map("BR","60-&gt;2.1930"))</f>
        <v>27938</v>
      </c>
      <c r="I97" s="2032">
        <f>-(_xll.cw_map("BR","70-&gt;2.1930"))</f>
        <v>0</v>
      </c>
      <c r="J97" s="2032">
        <f>-(_xll.cw_map("BR","80-&gt;2.1930"))</f>
        <v>0</v>
      </c>
      <c r="K97" s="2032">
        <f>-(_xll.cw_map("BR","90-&gt;2.1930"))</f>
        <v>0</v>
      </c>
    </row>
    <row r="98" spans="1:12" ht="12.75" customHeight="1" x14ac:dyDescent="0.2">
      <c r="A98" s="899" t="s">
        <v>206</v>
      </c>
      <c r="B98" s="39">
        <v>1940</v>
      </c>
      <c r="C98" s="2034">
        <f>-(_xll.cw_map("BR","10-&gt;2.1940"))</f>
        <v>0</v>
      </c>
      <c r="D98" s="2032">
        <f>-(_xll.cw_map("BR","20-&gt;2.1940"))</f>
        <v>0</v>
      </c>
      <c r="E98" s="485"/>
      <c r="F98" s="2032">
        <f>-(_xll.cw_map("BR","40-&gt;2.1940"))</f>
        <v>0</v>
      </c>
      <c r="G98" s="485"/>
      <c r="H98" s="485"/>
      <c r="I98" s="689"/>
      <c r="J98" s="485"/>
      <c r="K98" s="485"/>
    </row>
    <row r="99" spans="1:12" ht="12.75" customHeight="1" x14ac:dyDescent="0.2">
      <c r="A99" s="899" t="s">
        <v>961</v>
      </c>
      <c r="B99" s="39">
        <v>1950</v>
      </c>
      <c r="C99" s="2034">
        <f>-(_xll.cw_map("BR","10-&gt;2.1950"))</f>
        <v>0</v>
      </c>
      <c r="D99" s="2032">
        <f>-(_xll.cw_map("BR","20-&gt;2.1950"))</f>
        <v>0</v>
      </c>
      <c r="E99" s="2032">
        <f>-(_xll.cw_map("BR","30-&gt;2.1950"))</f>
        <v>0</v>
      </c>
      <c r="F99" s="2032">
        <f>-(_xll.cw_map("BR","40-&gt;2.1950"))</f>
        <v>0</v>
      </c>
      <c r="G99" s="2032">
        <f>-(_xll.cw_map("BR","50-&gt;2.1950"))</f>
        <v>0</v>
      </c>
      <c r="H99" s="2032">
        <f>-(_xll.cw_map("BR","60-&gt;2.1950"))</f>
        <v>0</v>
      </c>
      <c r="I99" s="428"/>
      <c r="J99" s="2032">
        <f>-(_xll.cw_map("BR","80-&gt;2.1950"))</f>
        <v>0</v>
      </c>
      <c r="K99" s="2032">
        <f>-(_xll.cw_map("BR","90-&gt;2.1950"))</f>
        <v>0</v>
      </c>
    </row>
    <row r="100" spans="1:12" ht="12.75" customHeight="1" x14ac:dyDescent="0.2">
      <c r="A100" s="899" t="s">
        <v>279</v>
      </c>
      <c r="B100" s="39">
        <v>1960</v>
      </c>
      <c r="C100" s="2034">
        <f>-(_xll.cw_map("BR","10-&gt;2.1960"))</f>
        <v>0</v>
      </c>
      <c r="D100" s="2034">
        <f>-(_xll.cw_map("BR","20-&gt;2.1960"))</f>
        <v>0</v>
      </c>
      <c r="E100" s="2034">
        <f>-(_xll.cw_map("BR","30-&gt;2.1960"))</f>
        <v>0</v>
      </c>
      <c r="F100" s="2034">
        <f>-(_xll.cw_map("BR","40-&gt;2.1960"))</f>
        <v>0</v>
      </c>
      <c r="G100" s="2034">
        <f>-(_xll.cw_map("BR","50-&gt;2.1960"))</f>
        <v>0</v>
      </c>
      <c r="H100" s="2034">
        <f>-(_xll.cw_map("BR","60-&gt;2.1960"))</f>
        <v>0</v>
      </c>
      <c r="I100" s="431">
        <f>-(_xll.cw_map("BR","70-&gt;2.1960"))</f>
        <v>0</v>
      </c>
      <c r="J100" s="486">
        <f>-(_xll.cw_map("BR","80-&gt;2.1960"))</f>
        <v>0</v>
      </c>
      <c r="K100" s="431">
        <f>-(_xll.cw_map("BR","90-&gt;2.1960"))</f>
        <v>0</v>
      </c>
    </row>
    <row r="101" spans="1:12" ht="12.75" customHeight="1" x14ac:dyDescent="0.2">
      <c r="A101" s="899" t="s">
        <v>280</v>
      </c>
      <c r="B101" s="39">
        <v>1970</v>
      </c>
      <c r="C101" s="486">
        <f>-(_xll.cw_map("BR","10-&gt;2.1970"))</f>
        <v>0</v>
      </c>
      <c r="D101" s="501"/>
      <c r="E101" s="509"/>
      <c r="F101" s="501"/>
      <c r="G101" s="476"/>
      <c r="H101" s="501"/>
      <c r="I101" s="428"/>
      <c r="J101" s="476"/>
      <c r="K101" s="476"/>
    </row>
    <row r="102" spans="1:12" ht="12.75" customHeight="1" x14ac:dyDescent="0.2">
      <c r="A102" s="899" t="s">
        <v>281</v>
      </c>
      <c r="B102" s="39">
        <v>1980</v>
      </c>
      <c r="C102" s="486">
        <f>-(_xll.cw_map("BR","10-&gt;2.1980"))</f>
        <v>44788</v>
      </c>
      <c r="D102" s="486">
        <f>-(_xll.cw_map("BR","20-&gt;2.1980"))</f>
        <v>0</v>
      </c>
      <c r="E102" s="486">
        <f>-(_xll.cw_map("BR","30-&gt;2.1980"))</f>
        <v>0</v>
      </c>
      <c r="F102" s="486">
        <f>-(_xll.cw_map("BR","40-&gt;2.1980"))</f>
        <v>0</v>
      </c>
      <c r="G102" s="486">
        <f>-(_xll.cw_map("BR","50-&gt;2.1980"))</f>
        <v>0</v>
      </c>
      <c r="H102" s="486">
        <f>-(_xll.cw_map("BR","60-&gt;2.1980"))</f>
        <v>0</v>
      </c>
      <c r="I102" s="431">
        <f>-(_xll.cw_map("BR","70-&gt;2.1980"))</f>
        <v>0</v>
      </c>
      <c r="J102" s="486">
        <f>-(_xll.cw_map("BR","80-&gt;2.1980"))</f>
        <v>0</v>
      </c>
      <c r="K102" s="431">
        <f>-(_xll.cw_map("BR","90-&gt;2.1980"))</f>
        <v>0</v>
      </c>
    </row>
    <row r="103" spans="1:12" ht="12.75" customHeight="1" x14ac:dyDescent="0.2">
      <c r="A103" s="899" t="s">
        <v>400</v>
      </c>
      <c r="B103" s="39">
        <v>1983</v>
      </c>
      <c r="C103" s="428"/>
      <c r="D103" s="428"/>
      <c r="E103" s="1206">
        <f>-(_xll.cw_map("BR","30-&gt;2.1983"))</f>
        <v>0</v>
      </c>
      <c r="F103" s="428"/>
      <c r="G103" s="428"/>
      <c r="H103" s="486"/>
      <c r="I103" s="428"/>
      <c r="J103" s="689"/>
      <c r="K103" s="689"/>
    </row>
    <row r="104" spans="1:12" ht="12.75" customHeight="1" x14ac:dyDescent="0.2">
      <c r="A104" s="899" t="s">
        <v>972</v>
      </c>
      <c r="B104" s="39">
        <v>1991</v>
      </c>
      <c r="C104" s="486">
        <f>-(_xll.cw_map("BR","10-&gt;2.1991"))</f>
        <v>0</v>
      </c>
      <c r="D104" s="408">
        <f>-(_xll.cw_map("BR","20-&gt;2.1991"))</f>
        <v>0</v>
      </c>
      <c r="E104" s="414">
        <f>-(_xll.cw_map("BR","30-&gt;2.1991"))</f>
        <v>0</v>
      </c>
      <c r="F104" s="431">
        <f>-(_xll.cw_map("BR","40-&gt;2.1991"))</f>
        <v>0</v>
      </c>
      <c r="G104" s="431">
        <f>-(_xll.cw_map("BR","50-&gt;2.1991"))</f>
        <v>0</v>
      </c>
      <c r="H104" s="408">
        <f>-(_xll.cw_map("BR","60-&gt;2.1991"))</f>
        <v>0</v>
      </c>
      <c r="I104" s="428"/>
      <c r="J104" s="428"/>
      <c r="K104" s="428"/>
    </row>
    <row r="105" spans="1:12" ht="12.75" customHeight="1" x14ac:dyDescent="0.2">
      <c r="A105" s="899" t="s">
        <v>962</v>
      </c>
      <c r="B105" s="39">
        <v>1992</v>
      </c>
      <c r="C105" s="408">
        <f>-(_xll.cw_map("BR","10-&gt;2.1992"))</f>
        <v>0</v>
      </c>
      <c r="D105" s="487"/>
      <c r="E105" s="428"/>
      <c r="F105" s="428"/>
      <c r="G105" s="428"/>
      <c r="H105" s="689"/>
      <c r="I105" s="428"/>
      <c r="J105" s="428"/>
      <c r="K105" s="428"/>
    </row>
    <row r="106" spans="1:12" ht="12.75" customHeight="1" x14ac:dyDescent="0.2">
      <c r="A106" s="899" t="s">
        <v>1743</v>
      </c>
      <c r="B106" s="39">
        <v>1993</v>
      </c>
      <c r="C106" s="408">
        <f>-(_xll.cw_map("BR","10-&gt;2.1993"))</f>
        <v>0</v>
      </c>
      <c r="D106" s="486">
        <f>-(_xll.cw_map("BR","20-&gt;2.1993"))</f>
        <v>0</v>
      </c>
      <c r="E106" s="431">
        <f>-(_xll.cw_map("BR","30-&gt;2.1993"))</f>
        <v>0</v>
      </c>
      <c r="F106" s="431">
        <f>-(_xll.cw_map("BR","40-&gt;2.1993"))</f>
        <v>0</v>
      </c>
      <c r="G106" s="431">
        <f>-(_xll.cw_map("BR","50-&gt;2.1993"))</f>
        <v>0</v>
      </c>
      <c r="H106" s="431">
        <f>-(_xll.cw_map("BR","60-&gt;2.1993"))</f>
        <v>0</v>
      </c>
      <c r="I106" s="426"/>
      <c r="J106" s="431">
        <f>-(_xll.cw_map("BR","80-&gt;2.1993"))</f>
        <v>0</v>
      </c>
      <c r="K106" s="431">
        <f>-(_xll.cw_map("BR","90-&gt;2.1993"))</f>
        <v>0</v>
      </c>
    </row>
    <row r="107" spans="1:12" ht="12.75" customHeight="1" x14ac:dyDescent="0.2">
      <c r="A107" s="899" t="s">
        <v>81</v>
      </c>
      <c r="B107" s="39">
        <v>1999</v>
      </c>
      <c r="C107" s="478">
        <f>-(_xll.cw_map("BR","10-&gt;2.1999"))</f>
        <v>96755</v>
      </c>
      <c r="D107" s="408">
        <f>-(_xll.cw_map("BR","20-&gt;2.1999"))</f>
        <v>0</v>
      </c>
      <c r="E107" s="408">
        <f>-(_xll.cw_map("BR","30-&gt;2.1999"))</f>
        <v>0</v>
      </c>
      <c r="F107" s="408">
        <f>-(_xll.cw_map("BR","40-&gt;2.1999"))</f>
        <v>0</v>
      </c>
      <c r="G107" s="408">
        <f>-(_xll.cw_map("BR","50-&gt;2.1999"))</f>
        <v>0</v>
      </c>
      <c r="H107" s="408">
        <f>-(_xll.cw_map("BR","60-&gt;2.1999"))</f>
        <v>0</v>
      </c>
      <c r="I107" s="408">
        <f>-(_xll.cw_map("BR","70-&gt;2.1999"))</f>
        <v>0</v>
      </c>
      <c r="J107" s="431">
        <f>-(_xll.cw_map("BR","80-&gt;2.1999"))</f>
        <v>0</v>
      </c>
      <c r="K107" s="408">
        <f>-(_xll.cw_map("BR","90-&gt;2.1999"))</f>
        <v>0</v>
      </c>
    </row>
    <row r="108" spans="1:12" ht="12.75" customHeight="1" thickBot="1" x14ac:dyDescent="0.25">
      <c r="A108" s="459" t="s">
        <v>565</v>
      </c>
      <c r="B108" s="726"/>
      <c r="C108" s="479">
        <f>SUM(C95:C107)</f>
        <v>143305</v>
      </c>
      <c r="D108" s="479">
        <f t="shared" ref="D108:K108" si="3">SUM(D95:D107)</f>
        <v>44340</v>
      </c>
      <c r="E108" s="479">
        <f t="shared" si="3"/>
        <v>0</v>
      </c>
      <c r="F108" s="479">
        <f t="shared" si="3"/>
        <v>0</v>
      </c>
      <c r="G108" s="479">
        <f t="shared" si="3"/>
        <v>0</v>
      </c>
      <c r="H108" s="479">
        <f t="shared" si="3"/>
        <v>27938</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19676451</v>
      </c>
      <c r="D109" s="488">
        <f t="shared" si="4"/>
        <v>3267409</v>
      </c>
      <c r="E109" s="488">
        <f t="shared" si="4"/>
        <v>2790579</v>
      </c>
      <c r="F109" s="488">
        <f t="shared" si="4"/>
        <v>888352</v>
      </c>
      <c r="G109" s="488">
        <f t="shared" si="4"/>
        <v>970931</v>
      </c>
      <c r="H109" s="488">
        <f t="shared" si="4"/>
        <v>327025</v>
      </c>
      <c r="I109" s="488">
        <f t="shared" si="4"/>
        <v>4649</v>
      </c>
      <c r="J109" s="488">
        <f t="shared" si="4"/>
        <v>231500</v>
      </c>
      <c r="K109" s="438">
        <f t="shared" si="4"/>
        <v>0</v>
      </c>
    </row>
    <row r="110" spans="1:12" ht="30" customHeight="1" thickTop="1" x14ac:dyDescent="0.2">
      <c r="A110" s="1800" t="s">
        <v>401</v>
      </c>
      <c r="B110" s="1801"/>
      <c r="C110" s="1792"/>
      <c r="D110" s="1792"/>
      <c r="E110" s="1792"/>
      <c r="F110" s="1792"/>
      <c r="G110" s="1792"/>
      <c r="H110" s="1792"/>
      <c r="I110" s="1792"/>
      <c r="J110" s="1792"/>
      <c r="K110" s="1793"/>
    </row>
    <row r="111" spans="1:12" ht="12.75" customHeight="1" x14ac:dyDescent="0.2">
      <c r="A111" s="898" t="s">
        <v>963</v>
      </c>
      <c r="B111" s="41">
        <v>2100</v>
      </c>
      <c r="C111" s="484">
        <f>-(_xll.cw_map("BR","10-&gt;2.2100"))</f>
        <v>0</v>
      </c>
      <c r="D111" s="414">
        <f>-(_xll.cw_map("BR","20-&gt;2.2100"))</f>
        <v>0</v>
      </c>
      <c r="E111" s="487"/>
      <c r="F111" s="414">
        <f>-(_xll.cw_map("BR","40-&gt;2.2100"))</f>
        <v>0</v>
      </c>
      <c r="G111" s="414">
        <f>-(_xll.cw_map("BR","50-&gt;2.2100"))</f>
        <v>0</v>
      </c>
      <c r="H111" s="487"/>
      <c r="I111" s="428"/>
      <c r="J111" s="428"/>
      <c r="K111" s="428"/>
    </row>
    <row r="112" spans="1:12" ht="12.75" customHeight="1" x14ac:dyDescent="0.2">
      <c r="A112" s="899" t="s">
        <v>964</v>
      </c>
      <c r="B112" s="39">
        <v>2200</v>
      </c>
      <c r="C112" s="478">
        <f>-(_xll.cw_map("BR","10-&gt;2.2200"))</f>
        <v>0</v>
      </c>
      <c r="D112" s="408">
        <f>-(_xll.cw_map("BR","20-&gt;2.2200"))</f>
        <v>0</v>
      </c>
      <c r="E112" s="487"/>
      <c r="F112" s="408">
        <f>-(_xll.cw_map("BR","40-&gt;2.2200"))</f>
        <v>0</v>
      </c>
      <c r="G112" s="408">
        <f>-(_xll.cw_map("BR","50-&gt;2.2200"))</f>
        <v>0</v>
      </c>
      <c r="H112" s="487"/>
      <c r="I112" s="428"/>
      <c r="J112" s="428"/>
      <c r="K112" s="428"/>
      <c r="L112" s="171"/>
    </row>
    <row r="113" spans="1:11" ht="12.75" customHeight="1" x14ac:dyDescent="0.2">
      <c r="A113" s="899" t="s">
        <v>29</v>
      </c>
      <c r="B113" s="39">
        <v>2300</v>
      </c>
      <c r="C113" s="478">
        <f>-(_xll.cw_map("BR","10-&gt;2.2300"))</f>
        <v>0</v>
      </c>
      <c r="D113" s="408">
        <f>-(_xll.cw_map("BR","20-&gt;2.2300"))</f>
        <v>0</v>
      </c>
      <c r="E113" s="487"/>
      <c r="F113" s="408">
        <f>-(_xll.cw_map("BR","40-&gt;2.2300"))</f>
        <v>0</v>
      </c>
      <c r="G113" s="408">
        <f>-(_xll.cw_map("BR","50-&gt;2.2300"))</f>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9" t="s">
        <v>920</v>
      </c>
      <c r="B115" s="1790"/>
      <c r="C115" s="1791"/>
      <c r="D115" s="1792"/>
      <c r="E115" s="1792"/>
      <c r="F115" s="1792"/>
      <c r="G115" s="1792"/>
      <c r="H115" s="1792"/>
      <c r="I115" s="1792"/>
      <c r="J115" s="1792"/>
      <c r="K115" s="1793"/>
    </row>
    <row r="116" spans="1:11" ht="18" customHeight="1" x14ac:dyDescent="0.2">
      <c r="A116" s="724" t="s">
        <v>1857</v>
      </c>
      <c r="B116" s="1766"/>
      <c r="C116" s="490"/>
      <c r="D116" s="426"/>
      <c r="E116" s="487"/>
      <c r="F116" s="426"/>
      <c r="G116" s="426"/>
      <c r="H116" s="487"/>
      <c r="I116" s="428"/>
      <c r="J116" s="426"/>
      <c r="K116" s="426"/>
    </row>
    <row r="117" spans="1:11" ht="12.75" customHeight="1" x14ac:dyDescent="0.2">
      <c r="A117" s="472" t="s">
        <v>1696</v>
      </c>
      <c r="B117" s="261">
        <v>3001</v>
      </c>
      <c r="C117" s="484">
        <f>-(_xll.cw_map("BR","10-&gt;2.3001"))</f>
        <v>1905462</v>
      </c>
      <c r="D117" s="414">
        <f>-(_xll.cw_map("BR","20-&gt;2.3001"))</f>
        <v>0</v>
      </c>
      <c r="E117" s="408">
        <f>-(_xll.cw_map("BR","30-&gt;2.3001"))</f>
        <v>0</v>
      </c>
      <c r="F117" s="414">
        <f>-(_xll.cw_map("BR","40-&gt;2.3001"))</f>
        <v>0</v>
      </c>
      <c r="G117" s="414">
        <f>-(_xll.cw_map("BR","50-&gt;2.3001"))</f>
        <v>0</v>
      </c>
      <c r="H117" s="408">
        <f>-(_xll.cw_map("BR","60-&gt;2.3001"))</f>
        <v>0</v>
      </c>
      <c r="I117" s="428"/>
      <c r="J117" s="431">
        <f>-(_xll.cw_map("BR","80-&gt;2.3001"))</f>
        <v>0</v>
      </c>
      <c r="K117" s="408">
        <f>-(_xll.cw_map("BR","90-&gt;2.3001"))</f>
        <v>0</v>
      </c>
    </row>
    <row r="118" spans="1:11" ht="12.75" customHeight="1" x14ac:dyDescent="0.2">
      <c r="A118" s="472" t="s">
        <v>1697</v>
      </c>
      <c r="B118" s="261">
        <v>3002</v>
      </c>
      <c r="C118" s="478">
        <f>-(_xll.cw_map("BR","10-&gt;2.3002"))</f>
        <v>0</v>
      </c>
      <c r="D118" s="408">
        <f>-(_xll.cw_map("BR","20-&gt;2.3002"))</f>
        <v>0</v>
      </c>
      <c r="E118" s="408">
        <f>-(_xll.cw_map("BR","30-&gt;2.3002"))</f>
        <v>0</v>
      </c>
      <c r="F118" s="408">
        <f>-(_xll.cw_map("BR","40-&gt;2.3002"))</f>
        <v>0</v>
      </c>
      <c r="G118" s="408">
        <f>-(_xll.cw_map("BR","50-&gt;2.3002"))</f>
        <v>0</v>
      </c>
      <c r="H118" s="408">
        <f>-(_xll.cw_map("BR","60-&gt;2.3002"))</f>
        <v>0</v>
      </c>
      <c r="I118" s="428"/>
      <c r="J118" s="431">
        <f>-(_xll.cw_map("BR","80-&gt;2.3002"))</f>
        <v>0</v>
      </c>
      <c r="K118" s="408">
        <f>-(_xll.cw_map("BR","90-&gt;2.3002"))</f>
        <v>0</v>
      </c>
    </row>
    <row r="119" spans="1:11" ht="12.75" customHeight="1" x14ac:dyDescent="0.2">
      <c r="A119" s="472" t="s">
        <v>1698</v>
      </c>
      <c r="B119" s="261">
        <v>3005</v>
      </c>
      <c r="C119" s="478">
        <f>-(_xll.cw_map("BR","10-&gt;2.3005"))</f>
        <v>0</v>
      </c>
      <c r="D119" s="408">
        <f>-(_xll.cw_map("BR","20-&gt;2.3005"))</f>
        <v>0</v>
      </c>
      <c r="E119" s="408">
        <f>-(_xll.cw_map("BR","30-&gt;2.3005"))</f>
        <v>0</v>
      </c>
      <c r="F119" s="408">
        <f>-(_xll.cw_map("BR","40-&gt;2.3005"))</f>
        <v>0</v>
      </c>
      <c r="G119" s="408">
        <f>-(_xll.cw_map("BR","50-&gt;2.3005"))</f>
        <v>0</v>
      </c>
      <c r="H119" s="408">
        <f>-(_xll.cw_map("BR","60-&gt;2.3005"))</f>
        <v>0</v>
      </c>
      <c r="I119" s="428"/>
      <c r="J119" s="431">
        <f>-(_xll.cw_map("BR","80-&gt;2.3005"))</f>
        <v>0</v>
      </c>
      <c r="K119" s="408">
        <f>-(_xll.cw_map("BR","90-&gt;2.3005"))</f>
        <v>0</v>
      </c>
    </row>
    <row r="120" spans="1:11" ht="22.5" x14ac:dyDescent="0.2">
      <c r="A120" s="725" t="s">
        <v>1699</v>
      </c>
      <c r="B120" s="158">
        <v>3099</v>
      </c>
      <c r="C120" s="478">
        <f>-(_xll.cw_map("BR","10-&gt;2.3099"))</f>
        <v>0</v>
      </c>
      <c r="D120" s="408">
        <f>-(_xll.cw_map("BR","20-&gt;2.3099"))</f>
        <v>0</v>
      </c>
      <c r="E120" s="408">
        <f>-(_xll.cw_map("BR","30-&gt;2.3099"))</f>
        <v>0</v>
      </c>
      <c r="F120" s="408">
        <f>-(_xll.cw_map("BR","40-&gt;2.3099"))</f>
        <v>0</v>
      </c>
      <c r="G120" s="408">
        <f>-(_xll.cw_map("BR","50-&gt;2.3099"))</f>
        <v>0</v>
      </c>
      <c r="H120" s="408">
        <f>-(_xll.cw_map("BR","60-&gt;2.3099"))</f>
        <v>0</v>
      </c>
      <c r="I120" s="428"/>
      <c r="J120" s="431">
        <f>-(_xll.cw_map("BR","80-&gt;2.3099"))</f>
        <v>0</v>
      </c>
      <c r="K120" s="408">
        <f>-(_xll.cw_map("BR","90-&gt;2.3099"))</f>
        <v>0</v>
      </c>
    </row>
    <row r="121" spans="1:11" ht="12.6" customHeight="1" thickBot="1" x14ac:dyDescent="0.25">
      <c r="A121" s="459" t="s">
        <v>566</v>
      </c>
      <c r="B121" s="812"/>
      <c r="C121" s="479">
        <f t="shared" ref="C121:H121" si="5">SUM(C117:C120)</f>
        <v>1905462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1856</v>
      </c>
      <c r="B122" s="176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f>-(_xll.cw_map("BR","10-&gt;2.3100"))</f>
        <v>229275</v>
      </c>
      <c r="D124" s="487"/>
      <c r="E124" s="428"/>
      <c r="F124" s="794">
        <f>-(_xll.cw_map("BR","40-&gt;2.3100"))</f>
        <v>0</v>
      </c>
      <c r="G124" s="428"/>
      <c r="H124" s="428"/>
      <c r="I124" s="428"/>
      <c r="J124" s="428"/>
      <c r="K124" s="428"/>
    </row>
    <row r="125" spans="1:11" ht="12.75" customHeight="1" x14ac:dyDescent="0.2">
      <c r="A125" s="899" t="s">
        <v>1767</v>
      </c>
      <c r="B125" s="261">
        <v>3105</v>
      </c>
      <c r="C125" s="408">
        <f>-(_xll.cw_map("BR","10-&gt;2.3105"))</f>
        <v>207544</v>
      </c>
      <c r="D125" s="487"/>
      <c r="E125" s="428"/>
      <c r="F125" s="408">
        <f>-(_xll.cw_map("BR","40-&gt;2.3105"))</f>
        <v>0</v>
      </c>
      <c r="G125" s="428"/>
      <c r="H125" s="428"/>
      <c r="I125" s="428"/>
      <c r="J125" s="428"/>
      <c r="K125" s="428"/>
    </row>
    <row r="126" spans="1:11" ht="12.75" customHeight="1" x14ac:dyDescent="0.2">
      <c r="A126" s="899" t="s">
        <v>1012</v>
      </c>
      <c r="B126" s="261">
        <v>3110</v>
      </c>
      <c r="C126" s="478">
        <f>-(_xll.cw_map("BR","10-&gt;2.3110"))</f>
        <v>268084</v>
      </c>
      <c r="D126" s="408">
        <f>-(_xll.cw_map("BR","20-&gt;2.3100"))</f>
        <v>0</v>
      </c>
      <c r="E126" s="428"/>
      <c r="F126" s="408">
        <f>-(_xll.cw_map("BR","40-&gt;2.3110"))</f>
        <v>0</v>
      </c>
      <c r="G126" s="428"/>
      <c r="H126" s="428"/>
      <c r="I126" s="428"/>
      <c r="J126" s="428"/>
      <c r="K126" s="428"/>
    </row>
    <row r="127" spans="1:11" ht="12.75" customHeight="1" x14ac:dyDescent="0.2">
      <c r="A127" s="899" t="s">
        <v>111</v>
      </c>
      <c r="B127" s="261">
        <v>3120</v>
      </c>
      <c r="C127" s="408">
        <f>-(_xll.cw_map("BR","10-&gt;2.3120"))</f>
        <v>0</v>
      </c>
      <c r="D127" s="487"/>
      <c r="E127" s="428"/>
      <c r="F127" s="408">
        <f>-(_xll.cw_map("BR","40-&gt;2.3120"))</f>
        <v>0</v>
      </c>
      <c r="G127" s="428"/>
      <c r="H127" s="428"/>
      <c r="I127" s="428"/>
      <c r="J127" s="428"/>
      <c r="K127" s="428"/>
    </row>
    <row r="128" spans="1:11" ht="12.75" customHeight="1" x14ac:dyDescent="0.2">
      <c r="A128" s="899" t="s">
        <v>1768</v>
      </c>
      <c r="B128" s="261">
        <v>3130</v>
      </c>
      <c r="C128" s="408">
        <f>-(_xll.cw_map("BR","10-&gt;2.3130"))</f>
        <v>0</v>
      </c>
      <c r="D128" s="487"/>
      <c r="E128" s="428"/>
      <c r="F128" s="408">
        <f>-(_xll.cw_map("BR","40-&gt;2.3130"))</f>
        <v>0</v>
      </c>
      <c r="G128" s="428"/>
      <c r="H128" s="428"/>
      <c r="I128" s="428"/>
      <c r="J128" s="428"/>
      <c r="K128" s="428"/>
    </row>
    <row r="129" spans="1:11" ht="12.75" customHeight="1" x14ac:dyDescent="0.2">
      <c r="A129" s="899" t="s">
        <v>143</v>
      </c>
      <c r="B129" s="261">
        <v>3145</v>
      </c>
      <c r="C129" s="408">
        <f>-(_xll.cw_map("BR","10-&gt;2.3145"))</f>
        <v>0</v>
      </c>
      <c r="D129" s="487"/>
      <c r="E129" s="428"/>
      <c r="F129" s="408">
        <f>-(_xll.cw_map("BR","40-&gt;2.3145"))</f>
        <v>0</v>
      </c>
      <c r="G129" s="428"/>
      <c r="H129" s="428"/>
      <c r="I129" s="428"/>
      <c r="J129" s="428"/>
      <c r="K129" s="428"/>
    </row>
    <row r="130" spans="1:11" ht="12.75" customHeight="1" x14ac:dyDescent="0.2">
      <c r="A130" s="899" t="s">
        <v>69</v>
      </c>
      <c r="B130" s="261">
        <v>3199</v>
      </c>
      <c r="C130" s="478">
        <f>-(_xll.cw_map("BR","10-&gt;2.3199"))</f>
        <v>0</v>
      </c>
      <c r="D130" s="431">
        <f>-(_xll.cw_map("BR","20-&gt;2.3100"))</f>
        <v>0</v>
      </c>
      <c r="E130" s="428"/>
      <c r="F130" s="408">
        <f>-(_xll.cw_map("BR","40-&gt;2.3199"))</f>
        <v>0</v>
      </c>
      <c r="G130" s="428"/>
      <c r="H130" s="428"/>
      <c r="I130" s="428"/>
      <c r="J130" s="428"/>
      <c r="K130" s="428"/>
    </row>
    <row r="131" spans="1:11" ht="12.75" customHeight="1" thickBot="1" x14ac:dyDescent="0.25">
      <c r="A131" s="459" t="s">
        <v>1197</v>
      </c>
      <c r="B131" s="457"/>
      <c r="C131" s="479">
        <f>SUM(C124:C130)</f>
        <v>704903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f>-(_xll.cw_map("BR","10-&gt;2.3200"))</f>
        <v>0</v>
      </c>
      <c r="D133" s="408">
        <f>-(_xll.cw_map("BR","20-&gt;2.3200"))</f>
        <v>0</v>
      </c>
      <c r="E133" s="487"/>
      <c r="F133" s="428"/>
      <c r="G133" s="408">
        <f>-(_xll.cw_map("BR","50-&gt;2.3200"))</f>
        <v>0</v>
      </c>
      <c r="H133" s="428"/>
      <c r="I133" s="428"/>
      <c r="J133" s="428"/>
      <c r="K133" s="428"/>
    </row>
    <row r="134" spans="1:11" ht="12.75" customHeight="1" x14ac:dyDescent="0.2">
      <c r="A134" s="899" t="s">
        <v>754</v>
      </c>
      <c r="B134" s="261">
        <v>3220</v>
      </c>
      <c r="C134" s="478">
        <f>-(_xll.cw_map("BR","10-&gt;2.3220"))</f>
        <v>46226</v>
      </c>
      <c r="D134" s="408">
        <f>-(_xll.cw_map("BR","20-&gt;2.3220"))</f>
        <v>0</v>
      </c>
      <c r="E134" s="487"/>
      <c r="F134" s="428"/>
      <c r="G134" s="431">
        <f>-(_xll.cw_map("BR","50-&gt;2.3220"))</f>
        <v>0</v>
      </c>
      <c r="H134" s="428"/>
      <c r="I134" s="428"/>
      <c r="J134" s="428"/>
      <c r="K134" s="428"/>
    </row>
    <row r="135" spans="1:11" ht="12.75" customHeight="1" x14ac:dyDescent="0.2">
      <c r="A135" s="899" t="s">
        <v>283</v>
      </c>
      <c r="B135" s="261">
        <v>3225</v>
      </c>
      <c r="C135" s="478">
        <f>-(_xll.cw_map("BR","10-&gt;2.3225"))</f>
        <v>0</v>
      </c>
      <c r="D135" s="408">
        <f>-(_xll.cw_map("BR","20-&gt;2.3225"))</f>
        <v>0</v>
      </c>
      <c r="E135" s="487"/>
      <c r="F135" s="428"/>
      <c r="G135" s="431">
        <f>-(_xll.cw_map("BR","50-&gt;2.3225"))</f>
        <v>0</v>
      </c>
      <c r="H135" s="428"/>
      <c r="I135" s="428"/>
      <c r="J135" s="428"/>
      <c r="K135" s="428"/>
    </row>
    <row r="136" spans="1:11" ht="12.75" customHeight="1" x14ac:dyDescent="0.2">
      <c r="A136" s="899" t="s">
        <v>684</v>
      </c>
      <c r="B136" s="261">
        <v>3235</v>
      </c>
      <c r="C136" s="486">
        <f>-(_xll.cw_map("BR","10-&gt;2.3235"))</f>
        <v>0</v>
      </c>
      <c r="D136" s="431">
        <f>-(_xll.cw_map("BR","20-&gt;2.3235"))</f>
        <v>0</v>
      </c>
      <c r="E136" s="487"/>
      <c r="F136" s="428"/>
      <c r="G136" s="431">
        <f>-(_xll.cw_map("BR","50-&gt;2.3235"))</f>
        <v>0</v>
      </c>
      <c r="H136" s="428"/>
      <c r="I136" s="428"/>
      <c r="J136" s="428"/>
      <c r="K136" s="428"/>
    </row>
    <row r="137" spans="1:11" ht="12.75" customHeight="1" x14ac:dyDescent="0.2">
      <c r="A137" s="899" t="s">
        <v>685</v>
      </c>
      <c r="B137" s="261">
        <v>3240</v>
      </c>
      <c r="C137" s="486">
        <f>-(_xll.cw_map("BR","10-&gt;2.3240"))</f>
        <v>0</v>
      </c>
      <c r="D137" s="431">
        <f>-(_xll.cw_map("BR","20-&gt;2.3240"))</f>
        <v>0</v>
      </c>
      <c r="E137" s="487"/>
      <c r="F137" s="428"/>
      <c r="G137" s="431">
        <f>-(_xll.cw_map("BR","50-&gt;2.3240"))</f>
        <v>0</v>
      </c>
      <c r="H137" s="428"/>
      <c r="I137" s="428"/>
      <c r="J137" s="428"/>
      <c r="K137" s="428"/>
    </row>
    <row r="138" spans="1:11" ht="12.75" customHeight="1" x14ac:dyDescent="0.2">
      <c r="A138" s="899" t="s">
        <v>686</v>
      </c>
      <c r="B138" s="261">
        <v>3270</v>
      </c>
      <c r="C138" s="486">
        <f>-(_xll.cw_map("BR","10-&gt;2.3270"))</f>
        <v>0</v>
      </c>
      <c r="D138" s="431">
        <f>-(_xll.cw_map("BR","20-&gt;2.3270"))</f>
        <v>0</v>
      </c>
      <c r="E138" s="487"/>
      <c r="F138" s="428"/>
      <c r="G138" s="431">
        <f>-(_xll.cw_map("BR","50-&gt;2.3270"))</f>
        <v>0</v>
      </c>
      <c r="H138" s="428"/>
      <c r="I138" s="428"/>
      <c r="J138" s="428"/>
      <c r="K138" s="428"/>
    </row>
    <row r="139" spans="1:11" ht="12.75" customHeight="1" x14ac:dyDescent="0.2">
      <c r="A139" s="899" t="s">
        <v>70</v>
      </c>
      <c r="B139" s="261">
        <v>3299</v>
      </c>
      <c r="C139" s="478">
        <f>-(_xll.cw_map("BR","10-&gt;2.3299"))</f>
        <v>0</v>
      </c>
      <c r="D139" s="408">
        <f>-(_xll.cw_map("BR","20-&gt;2.3299"))</f>
        <v>0</v>
      </c>
      <c r="E139" s="487"/>
      <c r="F139" s="502"/>
      <c r="G139" s="431">
        <f>-(_xll.cw_map("BR","50-&gt;2.3299"))</f>
        <v>0</v>
      </c>
      <c r="H139" s="428"/>
      <c r="I139" s="428"/>
      <c r="J139" s="428"/>
      <c r="K139" s="428"/>
    </row>
    <row r="140" spans="1:11" ht="12.75" customHeight="1" thickBot="1" x14ac:dyDescent="0.25">
      <c r="A140" s="459" t="s">
        <v>687</v>
      </c>
      <c r="B140" s="457"/>
      <c r="C140" s="479">
        <f>SUM(C133:C139)</f>
        <v>46226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f>-(_xll.cw_map("BR","10-&gt;2.3305"))</f>
        <v>44097</v>
      </c>
      <c r="D142" s="428"/>
      <c r="E142" s="487"/>
      <c r="F142" s="428"/>
      <c r="G142" s="408">
        <f>-(_xll.cw_map("BR","50-&gt;2.3305"))</f>
        <v>0</v>
      </c>
      <c r="H142" s="428"/>
      <c r="I142" s="428"/>
      <c r="J142" s="428"/>
      <c r="K142" s="428"/>
    </row>
    <row r="143" spans="1:11" ht="12.75" customHeight="1" x14ac:dyDescent="0.2">
      <c r="A143" s="899" t="s">
        <v>402</v>
      </c>
      <c r="B143" s="261">
        <v>3310</v>
      </c>
      <c r="C143" s="478">
        <f>-(_xll.cw_map("BR","10-&gt;2.3310"))</f>
        <v>0</v>
      </c>
      <c r="D143" s="428"/>
      <c r="E143" s="487"/>
      <c r="F143" s="428"/>
      <c r="G143" s="408">
        <f>-(_xll.cw_map("BR","50-&gt;2.3310"))</f>
        <v>0</v>
      </c>
      <c r="H143" s="428"/>
      <c r="I143" s="428"/>
      <c r="J143" s="428"/>
      <c r="K143" s="428"/>
    </row>
    <row r="144" spans="1:11" s="10" customFormat="1" ht="13.5" thickBot="1" x14ac:dyDescent="0.25">
      <c r="A144" s="459" t="s">
        <v>454</v>
      </c>
      <c r="B144" s="457"/>
      <c r="C144" s="480">
        <f>SUM(C142:C143)</f>
        <v>44097</v>
      </c>
      <c r="D144" s="428"/>
      <c r="E144" s="489"/>
      <c r="F144" s="428"/>
      <c r="G144" s="1934">
        <f>SUM(G142:G143)</f>
        <v>0</v>
      </c>
      <c r="H144" s="428"/>
      <c r="I144" s="428"/>
      <c r="J144" s="428"/>
      <c r="K144" s="428"/>
    </row>
    <row r="145" spans="1:11" s="10" customFormat="1" ht="12.75" customHeight="1" thickTop="1" x14ac:dyDescent="0.2">
      <c r="A145" s="1937" t="s">
        <v>1222</v>
      </c>
      <c r="B145" s="1938">
        <v>3360</v>
      </c>
      <c r="C145" s="1758">
        <f>-(_xll.cw_map("BR","10-&gt;2.3360"))</f>
        <v>0</v>
      </c>
      <c r="D145" s="1753"/>
      <c r="E145" s="489"/>
      <c r="F145" s="428"/>
      <c r="G145" s="1939"/>
      <c r="H145" s="428"/>
      <c r="I145" s="428"/>
      <c r="J145" s="428"/>
      <c r="K145" s="428"/>
    </row>
    <row r="146" spans="1:11" ht="12.75" customHeight="1" thickBot="1" x14ac:dyDescent="0.25">
      <c r="A146" s="1935" t="s">
        <v>1073</v>
      </c>
      <c r="B146" s="1936">
        <v>3365</v>
      </c>
      <c r="C146" s="419">
        <f>-(_xll.cw_map("BR","10-&gt;2.3365"))</f>
        <v>0</v>
      </c>
      <c r="D146" s="796">
        <f>-(_xll.cw_map("BR","20-&gt;2.3365"))</f>
        <v>0</v>
      </c>
      <c r="E146" s="487"/>
      <c r="F146" s="428"/>
      <c r="G146" s="796">
        <f>-(_xll.cw_map("BR","50-&gt;2.3365"))</f>
        <v>0</v>
      </c>
      <c r="H146" s="428"/>
      <c r="I146" s="428"/>
      <c r="J146" s="428"/>
      <c r="K146" s="428"/>
    </row>
    <row r="147" spans="1:11" ht="12.75" customHeight="1" thickTop="1" thickBot="1" x14ac:dyDescent="0.25">
      <c r="A147" s="908" t="s">
        <v>144</v>
      </c>
      <c r="B147" s="909">
        <v>3370</v>
      </c>
      <c r="C147" s="419">
        <f>-(_xll.cw_map("BR","10-&gt;2.3370"))</f>
        <v>42966</v>
      </c>
      <c r="D147" s="419">
        <f>-(_xll.cw_map("BR","20-&gt;2.3370"))</f>
        <v>0</v>
      </c>
      <c r="E147" s="489"/>
      <c r="F147" s="428"/>
      <c r="G147" s="428"/>
      <c r="H147" s="428"/>
      <c r="I147" s="428"/>
      <c r="J147" s="428"/>
      <c r="K147" s="428"/>
    </row>
    <row r="148" spans="1:11" ht="12.75" customHeight="1" thickTop="1" thickBot="1" x14ac:dyDescent="0.25">
      <c r="A148" s="908" t="s">
        <v>865</v>
      </c>
      <c r="B148" s="909">
        <v>3410</v>
      </c>
      <c r="C148" s="492">
        <f>-(_xll.cw_map("BR","10-&gt;2.3410"))</f>
        <v>122676</v>
      </c>
      <c r="D148" s="420">
        <f>-(_xll.cw_map("BR","20-&gt;2.3410"))</f>
        <v>0</v>
      </c>
      <c r="E148" s="1046">
        <f>-(_xll.cw_map("BR","30-&gt;2.3410"))</f>
        <v>0</v>
      </c>
      <c r="F148" s="437">
        <f>-(_xll.cw_map("BR","40-&gt;2.3410"))</f>
        <v>0</v>
      </c>
      <c r="G148" s="437">
        <f>-(_xll.cw_map("BR","50-&gt;2.3410"))</f>
        <v>0</v>
      </c>
      <c r="H148" s="437">
        <f>-(_xll.cw_map("BR","60-&gt;2.3410"))</f>
        <v>0</v>
      </c>
      <c r="I148" s="437">
        <f>-(_xll.cw_map("BR","70-&gt;2.3410"))</f>
        <v>0</v>
      </c>
      <c r="J148" s="437">
        <f>-(_xll.cw_map("BR","80-&gt;2.3410"))</f>
        <v>0</v>
      </c>
      <c r="K148" s="437">
        <f>-(_xll.cw_map("BR","90-&gt;2.3410"))</f>
        <v>0</v>
      </c>
    </row>
    <row r="149" spans="1:11" ht="12.75" customHeight="1" thickTop="1" thickBot="1" x14ac:dyDescent="0.25">
      <c r="A149" s="908" t="s">
        <v>71</v>
      </c>
      <c r="B149" s="909">
        <v>3499</v>
      </c>
      <c r="C149" s="492">
        <f>-(_xll.cw_map("BR","10-&gt;2.3499"))</f>
        <v>0</v>
      </c>
      <c r="D149" s="420">
        <f>-(_xll.cw_map("BR","20-&gt;2.3499"))</f>
        <v>0</v>
      </c>
      <c r="E149" s="796">
        <f>-(_xll.cw_map("BR","30-&gt;2.3499"))</f>
        <v>0</v>
      </c>
      <c r="F149" s="796">
        <f>-(_xll.cw_map("BR","40-&gt;2.3499"))</f>
        <v>0</v>
      </c>
      <c r="G149" s="796">
        <f>-(_xll.cw_map("BR","50-&gt;2.3499"))</f>
        <v>0</v>
      </c>
      <c r="H149" s="796">
        <f>-(_xll.cw_map("BR","60-&gt;2.3499"))</f>
        <v>0</v>
      </c>
      <c r="I149" s="796">
        <f>-(_xll.cw_map("BR","70-&gt;2.3499"))</f>
        <v>0</v>
      </c>
      <c r="J149" s="796">
        <f>-(_xll.cw_map("BR","80-&gt;2.3499"))</f>
        <v>0</v>
      </c>
      <c r="K149" s="796">
        <f>-(_xll.cw_map("BR","90-&gt;2.3499"))</f>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1769</v>
      </c>
      <c r="B151" s="261">
        <v>3500</v>
      </c>
      <c r="C151" s="478">
        <f>-(_xll.cw_map("BR","10-&gt;2.3500"))</f>
        <v>0</v>
      </c>
      <c r="D151" s="408">
        <f>-(_xll.cw_map("BR","20-&gt;2.3500"))</f>
        <v>0</v>
      </c>
      <c r="E151" s="487"/>
      <c r="F151" s="408">
        <f>-(_xll.cw_map("BR","40-&gt;2.3500"))</f>
        <v>37901</v>
      </c>
      <c r="G151" s="431">
        <f>-(_xll.cw_map("BR","50-&gt;2.3500"))</f>
        <v>0</v>
      </c>
      <c r="H151" s="428"/>
      <c r="I151" s="428"/>
      <c r="J151" s="428"/>
      <c r="K151" s="428"/>
    </row>
    <row r="152" spans="1:11" ht="12.75" customHeight="1" x14ac:dyDescent="0.2">
      <c r="A152" s="899" t="s">
        <v>1223</v>
      </c>
      <c r="B152" s="261">
        <v>3510</v>
      </c>
      <c r="C152" s="478">
        <f>-(_xll.cw_map("BR","10-&gt;2.3510"))</f>
        <v>0</v>
      </c>
      <c r="D152" s="408">
        <f>-(_xll.cw_map("BR","20-&gt;2.3510"))</f>
        <v>0</v>
      </c>
      <c r="E152" s="487"/>
      <c r="F152" s="408">
        <f>-(_xll.cw_map("BR","40-&gt;2.3510"))</f>
        <v>363401</v>
      </c>
      <c r="G152" s="431">
        <f>-(_xll.cw_map("BR","50-&gt;2.3510"))</f>
        <v>0</v>
      </c>
      <c r="H152" s="428"/>
      <c r="I152" s="428"/>
      <c r="J152" s="428"/>
      <c r="K152" s="428"/>
    </row>
    <row r="153" spans="1:11" ht="12.75" customHeight="1" x14ac:dyDescent="0.2">
      <c r="A153" s="899" t="s">
        <v>72</v>
      </c>
      <c r="B153" s="261">
        <v>3599</v>
      </c>
      <c r="C153" s="478">
        <f>-(_xll.cw_map("BR","10-&gt;2.3599"))</f>
        <v>0</v>
      </c>
      <c r="D153" s="408">
        <f>-(_xll.cw_map("BR","20-&gt;2.3599"))</f>
        <v>0</v>
      </c>
      <c r="E153" s="487"/>
      <c r="F153" s="408">
        <f>-(_xll.cw_map("BR","40-&gt;2.3599"))</f>
        <v>0</v>
      </c>
      <c r="G153" s="431">
        <f>-(_xll.cw_map("BR","50-&gt;2.3599"))</f>
        <v>0</v>
      </c>
      <c r="H153" s="428"/>
      <c r="I153" s="428"/>
      <c r="J153" s="428"/>
      <c r="K153" s="428"/>
    </row>
    <row r="154" spans="1:11" ht="12.75" customHeight="1" thickBot="1" x14ac:dyDescent="0.25">
      <c r="A154" s="459" t="s">
        <v>97</v>
      </c>
      <c r="B154" s="457"/>
      <c r="C154" s="479">
        <f>SUM(C151:C153)</f>
        <v>0</v>
      </c>
      <c r="D154" s="479">
        <f>SUM(D151:D153)</f>
        <v>0</v>
      </c>
      <c r="E154" s="487"/>
      <c r="F154" s="479">
        <f>SUM(F151:F153)</f>
        <v>401302</v>
      </c>
      <c r="G154" s="479">
        <f>SUM(G151:G153)</f>
        <v>0</v>
      </c>
      <c r="H154" s="428"/>
      <c r="I154" s="428"/>
      <c r="J154" s="428"/>
      <c r="K154" s="428"/>
    </row>
    <row r="155" spans="1:11" ht="12.75" customHeight="1" thickTop="1" thickBot="1" x14ac:dyDescent="0.25">
      <c r="A155" s="908" t="s">
        <v>438</v>
      </c>
      <c r="B155" s="909">
        <v>3610</v>
      </c>
      <c r="C155" s="420">
        <f>-(_xll.cw_map("BR","10-&gt;2.3610"))</f>
        <v>0</v>
      </c>
      <c r="D155" s="428"/>
      <c r="E155" s="489"/>
      <c r="F155" s="428"/>
      <c r="G155" s="428"/>
      <c r="H155" s="428"/>
      <c r="I155" s="428"/>
      <c r="J155" s="428"/>
      <c r="K155" s="428"/>
    </row>
    <row r="156" spans="1:11" ht="12.75" customHeight="1" thickTop="1" thickBot="1" x14ac:dyDescent="0.25">
      <c r="A156" s="908" t="s">
        <v>53</v>
      </c>
      <c r="B156" s="909">
        <v>3660</v>
      </c>
      <c r="C156" s="419">
        <f>-(_xll.cw_map("BR","10-&gt;2.3660"))</f>
        <v>0</v>
      </c>
      <c r="D156" s="422">
        <f>-(_xll.cw_map("BR","20-&gt;2.3660"))</f>
        <v>0</v>
      </c>
      <c r="E156" s="487"/>
      <c r="F156" s="422">
        <f>-(_xll.cw_map("BR","40-&gt;2.3660"))</f>
        <v>0</v>
      </c>
      <c r="G156" s="422">
        <f>-(_xll.cw_map("BR","50-&gt;2.3660"))</f>
        <v>0</v>
      </c>
      <c r="H156" s="428"/>
      <c r="I156" s="428"/>
      <c r="J156" s="428"/>
      <c r="K156" s="428"/>
    </row>
    <row r="157" spans="1:11" ht="12.75" customHeight="1" thickTop="1" thickBot="1" x14ac:dyDescent="0.25">
      <c r="A157" s="908" t="s">
        <v>1158</v>
      </c>
      <c r="B157" s="909">
        <v>3695</v>
      </c>
      <c r="C157" s="420">
        <f>-(_xll.cw_map("BR","10-&gt;2.3695"))</f>
        <v>0</v>
      </c>
      <c r="D157" s="428"/>
      <c r="E157" s="487"/>
      <c r="F157" s="420">
        <f>-(_xll.cw_map("BR","40-&gt;2.3695"))</f>
        <v>0</v>
      </c>
      <c r="G157" s="420">
        <f>-(_xll.cw_map("BR","50-&gt;2.3695"))</f>
        <v>0</v>
      </c>
      <c r="H157" s="428"/>
      <c r="I157" s="428"/>
      <c r="J157" s="428"/>
      <c r="K157" s="428"/>
    </row>
    <row r="158" spans="1:11" ht="12.75" customHeight="1" thickTop="1" thickBot="1" x14ac:dyDescent="0.25">
      <c r="A158" s="908" t="s">
        <v>1217</v>
      </c>
      <c r="B158" s="909">
        <v>3705</v>
      </c>
      <c r="C158" s="420">
        <f>-(_xll.cw_map("BR","10-&gt;2.3705"))</f>
        <v>0</v>
      </c>
      <c r="D158" s="422">
        <f>-(_xll.cw_map("BR","20-&gt;2.3705"))</f>
        <v>0</v>
      </c>
      <c r="E158" s="487"/>
      <c r="F158" s="420">
        <f>-(_xll.cw_map("BR","40-&gt;2.3705"))</f>
        <v>0</v>
      </c>
      <c r="G158" s="420">
        <f>-(_xll.cw_map("BR","50-&gt;2.3705"))</f>
        <v>0</v>
      </c>
      <c r="H158" s="428"/>
      <c r="I158" s="428"/>
      <c r="J158" s="428"/>
      <c r="K158" s="428"/>
    </row>
    <row r="159" spans="1:11" ht="12.75" customHeight="1" thickTop="1" thickBot="1" x14ac:dyDescent="0.25">
      <c r="A159" s="908" t="s">
        <v>40</v>
      </c>
      <c r="B159" s="909">
        <v>3715</v>
      </c>
      <c r="C159" s="420">
        <f>-(_xll.cw_map("BR","10-&gt;2.3715"))</f>
        <v>0</v>
      </c>
      <c r="D159" s="428"/>
      <c r="E159" s="487"/>
      <c r="F159" s="420">
        <f>-(_xll.cw_map("BR","40-&gt;2.3715"))</f>
        <v>0</v>
      </c>
      <c r="G159" s="420">
        <f>-(_xll.cw_map("BR","50-&gt;2.3715"))</f>
        <v>0</v>
      </c>
      <c r="H159" s="428"/>
      <c r="I159" s="428"/>
      <c r="J159" s="428"/>
      <c r="K159" s="428"/>
    </row>
    <row r="160" spans="1:11" ht="12.75" customHeight="1" thickTop="1" thickBot="1" x14ac:dyDescent="0.25">
      <c r="A160" s="908" t="s">
        <v>41</v>
      </c>
      <c r="B160" s="909">
        <v>3720</v>
      </c>
      <c r="C160" s="420">
        <f>-(_xll.cw_map("BR","10-&gt;2.3720"))</f>
        <v>0</v>
      </c>
      <c r="D160" s="428"/>
      <c r="E160" s="487"/>
      <c r="F160" s="420">
        <f>-(_xll.cw_map("BR","40-&gt;2.3720"))</f>
        <v>0</v>
      </c>
      <c r="G160" s="420">
        <f>-(_xll.cw_map("BR","50-&gt;2.3720"))</f>
        <v>0</v>
      </c>
      <c r="H160" s="428"/>
      <c r="I160" s="428"/>
      <c r="J160" s="428"/>
      <c r="K160" s="428"/>
    </row>
    <row r="161" spans="1:11" ht="12.75" customHeight="1" thickTop="1" thickBot="1" x14ac:dyDescent="0.25">
      <c r="A161" s="908" t="s">
        <v>455</v>
      </c>
      <c r="B161" s="909">
        <v>3725</v>
      </c>
      <c r="C161" s="424">
        <f>-(_xll.cw_map("BR","10-&gt;2.3725"))</f>
        <v>0</v>
      </c>
      <c r="D161" s="428"/>
      <c r="E161" s="487"/>
      <c r="F161" s="424">
        <f>-(_xll.cw_map("BR","40-&gt;2.3725"))</f>
        <v>0</v>
      </c>
      <c r="G161" s="424">
        <f>-(_xll.cw_map("BR","50-&gt;2.3725"))</f>
        <v>0</v>
      </c>
      <c r="H161" s="428"/>
      <c r="I161" s="428"/>
      <c r="J161" s="428"/>
      <c r="K161" s="428"/>
    </row>
    <row r="162" spans="1:11" ht="12.75" customHeight="1" thickTop="1" thickBot="1" x14ac:dyDescent="0.25">
      <c r="A162" s="908" t="s">
        <v>456</v>
      </c>
      <c r="B162" s="909">
        <v>3726</v>
      </c>
      <c r="C162" s="424">
        <f>-(_xll.cw_map("BR","10-&gt;2.3726"))</f>
        <v>0</v>
      </c>
      <c r="D162" s="428"/>
      <c r="E162" s="487"/>
      <c r="F162" s="424">
        <f>-(_xll.cw_map("BR","40-&gt;2.3726"))</f>
        <v>0</v>
      </c>
      <c r="G162" s="424">
        <f>-(_xll.cw_map("BR","50-&gt;2.3726"))</f>
        <v>0</v>
      </c>
      <c r="H162" s="428"/>
      <c r="I162" s="428"/>
      <c r="J162" s="428"/>
      <c r="K162" s="428"/>
    </row>
    <row r="163" spans="1:11" ht="12.75" customHeight="1" thickTop="1" thickBot="1" x14ac:dyDescent="0.25">
      <c r="A163" s="908" t="s">
        <v>42</v>
      </c>
      <c r="B163" s="909">
        <v>3766</v>
      </c>
      <c r="C163" s="420">
        <f>-(_xll.cw_map("BR","10-&gt;2.3766"))</f>
        <v>0</v>
      </c>
      <c r="D163" s="422">
        <f>-(_xll.cw_map("BR","20-&gt;2.3766"))</f>
        <v>0</v>
      </c>
      <c r="E163" s="487"/>
      <c r="F163" s="420">
        <f>-(_xll.cw_map("BR","40-&gt;2.3766"))</f>
        <v>0</v>
      </c>
      <c r="G163" s="424">
        <f>-(_xll.cw_map("BR","50-&gt;2.3766"))</f>
        <v>0</v>
      </c>
      <c r="H163" s="428"/>
      <c r="I163" s="428"/>
      <c r="J163" s="428"/>
      <c r="K163" s="428"/>
    </row>
    <row r="164" spans="1:11" ht="12.75" customHeight="1" thickTop="1" thickBot="1" x14ac:dyDescent="0.25">
      <c r="A164" s="908" t="s">
        <v>1140</v>
      </c>
      <c r="B164" s="909">
        <v>3767</v>
      </c>
      <c r="C164" s="420">
        <f>-(_xll.cw_map("BR","10-&gt;2.3767"))</f>
        <v>0</v>
      </c>
      <c r="D164" s="424">
        <f>-(_xll.cw_map("BR","20-&gt;2.3767"))</f>
        <v>0</v>
      </c>
      <c r="E164" s="487"/>
      <c r="F164" s="424">
        <f>-(_xll.cw_map("BR","40-&gt;2.3767"))</f>
        <v>0</v>
      </c>
      <c r="G164" s="424">
        <f>-(_xll.cw_map("BR","50-&gt;2.3767"))</f>
        <v>0</v>
      </c>
      <c r="H164" s="428"/>
      <c r="I164" s="428"/>
      <c r="J164" s="428"/>
      <c r="K164" s="428"/>
    </row>
    <row r="165" spans="1:11" ht="12.75" customHeight="1" thickTop="1" thickBot="1" x14ac:dyDescent="0.25">
      <c r="A165" s="908" t="s">
        <v>1141</v>
      </c>
      <c r="B165" s="909">
        <v>3775</v>
      </c>
      <c r="C165" s="420">
        <f>-(_xll.cw_map("BR","10-&gt;2.3775"))</f>
        <v>0</v>
      </c>
      <c r="D165" s="419">
        <f>-(_xll.cw_map("BR","20-&gt;2.3775"))</f>
        <v>0</v>
      </c>
      <c r="E165" s="437">
        <f>-(_xll.cw_map("BR","30-&gt;2.3775"))</f>
        <v>0</v>
      </c>
      <c r="F165" s="419">
        <f>-(_xll.cw_map("BR","40-&gt;2.3775"))</f>
        <v>0</v>
      </c>
      <c r="G165" s="796">
        <f>-(_xll.cw_map("BR","50-&gt;2.3775"))</f>
        <v>0</v>
      </c>
      <c r="H165" s="437">
        <f>-(_xll.cw_map("BR","60-&gt;2.3775"))</f>
        <v>0</v>
      </c>
      <c r="I165" s="428"/>
      <c r="J165" s="428"/>
      <c r="K165" s="437">
        <f>-(_xll.cw_map("BR","90-&gt;2.3775"))</f>
        <v>0</v>
      </c>
    </row>
    <row r="166" spans="1:11" ht="12.75" customHeight="1" thickTop="1" thickBot="1" x14ac:dyDescent="0.25">
      <c r="A166" s="908" t="s">
        <v>1770</v>
      </c>
      <c r="B166" s="909">
        <v>3780</v>
      </c>
      <c r="C166" s="424">
        <f>-(_xll.cw_map("BR","10-&gt;2.3780"))</f>
        <v>0</v>
      </c>
      <c r="D166" s="437">
        <f>-(_xll.cw_map("BR","20-&gt;2.3780"))</f>
        <v>0</v>
      </c>
      <c r="E166" s="424">
        <f>-(_xll.cw_map("BR","30-&gt;2.3780"))</f>
        <v>0</v>
      </c>
      <c r="F166" s="424">
        <f>-(_xll.cw_map("BR","40-&gt;2.3780"))</f>
        <v>0</v>
      </c>
      <c r="G166" s="424">
        <f>-(_xll.cw_map("BR","50-&gt;2.3780"))</f>
        <v>0</v>
      </c>
      <c r="H166" s="424">
        <f>-(_xll.cw_map("BR","60-&gt;2.3780"))</f>
        <v>0</v>
      </c>
      <c r="I166" s="428"/>
      <c r="J166" s="428"/>
      <c r="K166" s="424">
        <f>-(_xll.cw_map("BR","90-&gt;2.3780"))</f>
        <v>0</v>
      </c>
    </row>
    <row r="167" spans="1:11" ht="12.75" customHeight="1" thickTop="1" thickBot="1" x14ac:dyDescent="0.25">
      <c r="A167" s="908" t="s">
        <v>1003</v>
      </c>
      <c r="B167" s="909">
        <v>3815</v>
      </c>
      <c r="C167" s="420">
        <f>-(_xll.cw_map("BR","10-&gt;2.3815"))</f>
        <v>0</v>
      </c>
      <c r="D167" s="428"/>
      <c r="E167" s="487"/>
      <c r="F167" s="420">
        <f>-(_xll.cw_map("BR","40-&gt;2.3815"))</f>
        <v>0</v>
      </c>
      <c r="G167" s="428"/>
      <c r="H167" s="428"/>
      <c r="I167" s="428"/>
      <c r="J167" s="428"/>
      <c r="K167" s="428"/>
    </row>
    <row r="168" spans="1:11" ht="12.75" customHeight="1" thickTop="1" thickBot="1" x14ac:dyDescent="0.25">
      <c r="A168" s="908" t="s">
        <v>457</v>
      </c>
      <c r="B168" s="909">
        <v>3825</v>
      </c>
      <c r="C168" s="420">
        <f>-(_xll.cw_map("BR","10-&gt;2.3825"))</f>
        <v>0</v>
      </c>
      <c r="D168" s="428"/>
      <c r="E168" s="487"/>
      <c r="F168" s="420">
        <f>-(_xll.cw_map("BR","40-&gt;2.3825"))</f>
        <v>0</v>
      </c>
      <c r="G168" s="428"/>
      <c r="H168" s="428"/>
      <c r="I168" s="428"/>
      <c r="J168" s="428"/>
      <c r="K168" s="428"/>
    </row>
    <row r="169" spans="1:11" ht="12.75" customHeight="1" thickTop="1" thickBot="1" x14ac:dyDescent="0.25">
      <c r="A169" s="908" t="s">
        <v>403</v>
      </c>
      <c r="B169" s="909">
        <v>3920</v>
      </c>
      <c r="C169" s="429"/>
      <c r="D169" s="422">
        <f>-(_xll.cw_map("BR","20-&gt;2.3920"))</f>
        <v>0</v>
      </c>
      <c r="E169" s="428"/>
      <c r="F169" s="429"/>
      <c r="G169" s="428"/>
      <c r="H169" s="437">
        <f>-(_xll.cw_map("BR","60-&gt;2.3920"))</f>
        <v>0</v>
      </c>
      <c r="I169" s="428"/>
      <c r="J169" s="428"/>
      <c r="K169" s="428"/>
    </row>
    <row r="170" spans="1:11" ht="12.75" customHeight="1" thickTop="1" thickBot="1" x14ac:dyDescent="0.25">
      <c r="A170" s="908" t="s">
        <v>404</v>
      </c>
      <c r="B170" s="909">
        <v>3925</v>
      </c>
      <c r="C170" s="426"/>
      <c r="D170" s="420">
        <f>-(_xll.cw_map("BR","20-&gt;2.3925"))</f>
        <v>0</v>
      </c>
      <c r="E170" s="426"/>
      <c r="F170" s="426"/>
      <c r="G170" s="428"/>
      <c r="H170" s="424">
        <f>-(_xll.cw_map("BR","60-&gt;2.3925"))</f>
        <v>0</v>
      </c>
      <c r="I170" s="428"/>
      <c r="J170" s="428"/>
      <c r="K170" s="437">
        <f>-(_xll.cw_map("BR","90-&gt;2.3925"))</f>
        <v>0</v>
      </c>
    </row>
    <row r="171" spans="1:11" ht="25.5" customHeight="1" thickTop="1" thickBot="1" x14ac:dyDescent="0.25">
      <c r="A171" s="914" t="s">
        <v>73</v>
      </c>
      <c r="B171" s="909">
        <v>3999</v>
      </c>
      <c r="C171" s="911">
        <f>-(_xll.cw_map("BR","10-&gt;2.3999"))</f>
        <v>0</v>
      </c>
      <c r="D171" s="912">
        <f>-(_xll.cw_map("BR","20-&gt;2.3999"))</f>
        <v>0</v>
      </c>
      <c r="E171" s="912">
        <f>-(_xll.cw_map("BR","30-&gt;2.3999"))</f>
        <v>0</v>
      </c>
      <c r="F171" s="912">
        <f>-(_xll.cw_map("BR","40-&gt;2.3999"))</f>
        <v>0</v>
      </c>
      <c r="G171" s="913">
        <f>-(_xll.cw_map("BR","50-&gt;2.3999"))</f>
        <v>0</v>
      </c>
      <c r="H171" s="797">
        <f>-(_xll.cw_map("BR","60-&gt;2.3999"))</f>
        <v>0</v>
      </c>
      <c r="I171" s="913">
        <f>-(_xll.cw_map("BR","70-&gt;2.3999"))</f>
        <v>0</v>
      </c>
      <c r="J171" s="913">
        <f>-(_xll.cw_map("BR","80-&gt;2.3999"))</f>
        <v>0</v>
      </c>
      <c r="K171" s="797">
        <f>-(_xll.cw_map("BR","90-&gt;2.3999"))</f>
        <v>0</v>
      </c>
    </row>
    <row r="172" spans="1:11" ht="12.75" customHeight="1" thickTop="1" thickBot="1" x14ac:dyDescent="0.25">
      <c r="A172" s="2285" t="s">
        <v>458</v>
      </c>
      <c r="B172" s="2286"/>
      <c r="C172" s="910">
        <f t="shared" ref="C172:K172" si="6">SUM(C131,C140,C144,C145:C149,C154,C155:C170,C171)</f>
        <v>960868</v>
      </c>
      <c r="D172" s="910">
        <f t="shared" si="6"/>
        <v>0</v>
      </c>
      <c r="E172" s="910">
        <f t="shared" si="6"/>
        <v>0</v>
      </c>
      <c r="F172" s="910">
        <f t="shared" si="6"/>
        <v>401302</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2866330</v>
      </c>
      <c r="D173" s="488">
        <f>SUM(D121,D172)</f>
        <v>0</v>
      </c>
      <c r="E173" s="488">
        <f>SUM(E121,E172)</f>
        <v>0</v>
      </c>
      <c r="F173" s="488">
        <f t="shared" ref="F173:K173" si="7">SUM(F121,F172)</f>
        <v>401302</v>
      </c>
      <c r="G173" s="488">
        <f t="shared" si="7"/>
        <v>0</v>
      </c>
      <c r="H173" s="488">
        <f t="shared" si="7"/>
        <v>0</v>
      </c>
      <c r="I173" s="488">
        <f t="shared" si="7"/>
        <v>0</v>
      </c>
      <c r="J173" s="488">
        <f t="shared" si="7"/>
        <v>0</v>
      </c>
      <c r="K173" s="438">
        <f t="shared" si="7"/>
        <v>0</v>
      </c>
    </row>
    <row r="174" spans="1:11" ht="30" customHeight="1" thickTop="1" x14ac:dyDescent="0.2">
      <c r="A174" s="1802" t="s">
        <v>921</v>
      </c>
      <c r="B174" s="1803"/>
      <c r="C174" s="1791"/>
      <c r="D174" s="1792"/>
      <c r="E174" s="1792"/>
      <c r="F174" s="1792"/>
      <c r="G174" s="1792"/>
      <c r="H174" s="1792"/>
      <c r="I174" s="1792"/>
      <c r="J174" s="1792"/>
      <c r="K174" s="1793"/>
    </row>
    <row r="175" spans="1:11" ht="22.5" customHeight="1" x14ac:dyDescent="0.2">
      <c r="A175" s="2287" t="s">
        <v>1858</v>
      </c>
      <c r="B175" s="2288"/>
      <c r="C175" s="493"/>
      <c r="D175" s="493"/>
      <c r="E175" s="489"/>
      <c r="F175" s="428"/>
      <c r="G175" s="428"/>
      <c r="H175" s="428"/>
      <c r="I175" s="428"/>
      <c r="J175" s="428"/>
      <c r="K175" s="428"/>
    </row>
    <row r="176" spans="1:11" ht="12.6" customHeight="1" x14ac:dyDescent="0.2">
      <c r="A176" s="898" t="s">
        <v>1210</v>
      </c>
      <c r="B176" s="41">
        <v>4001</v>
      </c>
      <c r="C176" s="484">
        <f>-(_xll.cw_map("BR","10-&gt;2.4001"))</f>
        <v>0</v>
      </c>
      <c r="D176" s="414">
        <f>-(_xll.cw_map("BR","20-&gt;2.4001"))</f>
        <v>0</v>
      </c>
      <c r="E176" s="431">
        <f>-(_xll.cw_map("BR","30-&gt;2.4001"))</f>
        <v>0</v>
      </c>
      <c r="F176" s="408">
        <f>-(_xll.cw_map("BR","40-&gt;2.4001"))</f>
        <v>0</v>
      </c>
      <c r="G176" s="408">
        <f>-(_xll.cw_map("BR","50-&gt;2.4001"))</f>
        <v>0</v>
      </c>
      <c r="H176" s="431">
        <f>-(_xll.cw_map("BR","60-&gt;2.4001"))</f>
        <v>0</v>
      </c>
      <c r="I176" s="431">
        <f>-(_xll.cw_map("BR","70-&gt;2.4001"))</f>
        <v>0</v>
      </c>
      <c r="J176" s="431">
        <f>-(_xll.cw_map("BR","80-&gt;2.4001"))</f>
        <v>0</v>
      </c>
      <c r="K176" s="431">
        <f>-(_xll.cw_map("BR","90-&gt;2.4001"))</f>
        <v>0</v>
      </c>
    </row>
    <row r="177" spans="1:11" ht="22.5" x14ac:dyDescent="0.2">
      <c r="A177" s="902" t="s">
        <v>922</v>
      </c>
      <c r="B177" s="107">
        <v>4009</v>
      </c>
      <c r="C177" s="478">
        <f>-(_xll.cw_map("BR","10-&gt;2.4009"))</f>
        <v>0</v>
      </c>
      <c r="D177" s="408">
        <f>-(_xll.cw_map("BR","20-&gt;2.4009"))</f>
        <v>0</v>
      </c>
      <c r="E177" s="431">
        <f>-(_xll.cw_map("BR","30-&gt;2.4009"))</f>
        <v>0</v>
      </c>
      <c r="F177" s="408">
        <f>-(_xll.cw_map("BR","40-&gt;2.4009"))</f>
        <v>0</v>
      </c>
      <c r="G177" s="408">
        <f>-(_xll.cw_map("BR","50-&gt;2.4009"))</f>
        <v>0</v>
      </c>
      <c r="H177" s="431">
        <f>-(_xll.cw_map("BR","60-&gt;2.4009"))</f>
        <v>0</v>
      </c>
      <c r="I177" s="431">
        <f>-(_xll.cw_map("BR","70-&gt;2.4009"))</f>
        <v>0</v>
      </c>
      <c r="J177" s="431">
        <f>-(_xll.cw_map("BR","80-&gt;2.4009"))</f>
        <v>0</v>
      </c>
      <c r="K177" s="431">
        <f>-(_xll.cw_map("BR","90-&gt;2.4009"))</f>
        <v>0</v>
      </c>
    </row>
    <row r="178" spans="1:11" ht="22.5" customHeight="1" thickBot="1" x14ac:dyDescent="0.25">
      <c r="A178" s="2293" t="s">
        <v>900</v>
      </c>
      <c r="B178" s="229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1" t="s">
        <v>1859</v>
      </c>
      <c r="B179" s="2292"/>
      <c r="C179" s="494"/>
      <c r="D179" s="429"/>
      <c r="E179" s="487"/>
      <c r="F179" s="428"/>
      <c r="G179" s="428"/>
      <c r="H179" s="428"/>
      <c r="I179" s="428"/>
      <c r="J179" s="428"/>
      <c r="K179" s="428"/>
    </row>
    <row r="180" spans="1:11" ht="12.75" customHeight="1" x14ac:dyDescent="0.2">
      <c r="A180" s="899" t="s">
        <v>1211</v>
      </c>
      <c r="B180" s="39">
        <v>4045</v>
      </c>
      <c r="C180" s="478">
        <f>-(_xll.cw_map("BR","10-&gt;2.4045"))</f>
        <v>0</v>
      </c>
      <c r="D180" s="428"/>
      <c r="E180" s="487"/>
      <c r="F180" s="428"/>
      <c r="G180" s="428"/>
      <c r="H180" s="428"/>
      <c r="I180" s="428"/>
      <c r="J180" s="428"/>
      <c r="K180" s="428"/>
    </row>
    <row r="181" spans="1:11" ht="12.75" customHeight="1" x14ac:dyDescent="0.2">
      <c r="A181" s="899" t="s">
        <v>1212</v>
      </c>
      <c r="B181" s="39">
        <v>4050</v>
      </c>
      <c r="C181" s="478">
        <f>-(_xll.cw_map("BR","10-&gt;2.4050"))</f>
        <v>0</v>
      </c>
      <c r="D181" s="431">
        <f>-(_xll.cw_map("BR","20-&gt;2.4050"))</f>
        <v>0</v>
      </c>
      <c r="E181" s="487"/>
      <c r="F181" s="428"/>
      <c r="G181" s="428"/>
      <c r="H181" s="431">
        <f>-(_xll.cw_map("BR","40-&gt;2.4090"))</f>
        <v>0</v>
      </c>
      <c r="I181" s="428"/>
      <c r="J181" s="428"/>
      <c r="K181" s="428"/>
    </row>
    <row r="182" spans="1:11" ht="12.75" customHeight="1" x14ac:dyDescent="0.2">
      <c r="A182" s="899" t="s">
        <v>296</v>
      </c>
      <c r="B182" s="39">
        <v>4060</v>
      </c>
      <c r="C182" s="484">
        <f>-(_xll.cw_map("BR","10-&gt;2.4060"))</f>
        <v>0</v>
      </c>
      <c r="D182" s="408">
        <f>-(_xll.cw_map("BR","20-&gt;2.4060"))</f>
        <v>0</v>
      </c>
      <c r="E182" s="428"/>
      <c r="F182" s="408">
        <f>-(_xll.cw_map("BR","40-&gt;2.4060"))</f>
        <v>0</v>
      </c>
      <c r="G182" s="408">
        <f>-(_xll.cw_map("BR","50-&gt;2.4060"))</f>
        <v>0</v>
      </c>
      <c r="H182" s="408">
        <f>-(_xll.cw_map("BR","60-&gt;2.4060"))</f>
        <v>0</v>
      </c>
      <c r="I182" s="428"/>
      <c r="J182" s="428"/>
      <c r="K182" s="426"/>
    </row>
    <row r="183" spans="1:11" ht="22.5" x14ac:dyDescent="0.2">
      <c r="A183" s="902" t="s">
        <v>902</v>
      </c>
      <c r="B183" s="107">
        <v>4090</v>
      </c>
      <c r="C183" s="478">
        <f>-(_xll.cw_map("BR","10-&gt;2.4090"))</f>
        <v>0</v>
      </c>
      <c r="D183" s="408">
        <f>-(_xll.cw_map("BR","20-&gt;2.4090"))</f>
        <v>0</v>
      </c>
      <c r="E183" s="428"/>
      <c r="F183" s="408">
        <f>-(_xll.cw_map("BR","40-&gt;2.4090"))</f>
        <v>0</v>
      </c>
      <c r="G183" s="408">
        <f>-(_xll.cw_map("BR","50-&gt;2.4090"))</f>
        <v>0</v>
      </c>
      <c r="H183" s="408">
        <f>-(_xll.cw_map("BR","60-&gt;2.4090"))</f>
        <v>0</v>
      </c>
      <c r="I183" s="428"/>
      <c r="J183" s="428"/>
      <c r="K183" s="408">
        <f>-(_xll.cw_map("BR","90-&gt;2.4090"))</f>
        <v>0</v>
      </c>
    </row>
    <row r="184" spans="1:11" ht="22.5" customHeight="1" thickBot="1" x14ac:dyDescent="0.25">
      <c r="A184" s="2293" t="s">
        <v>901</v>
      </c>
      <c r="B184" s="229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1" t="s">
        <v>1860</v>
      </c>
      <c r="B185" s="2292"/>
      <c r="C185" s="495"/>
      <c r="D185" s="429"/>
      <c r="E185" s="489"/>
      <c r="F185" s="429"/>
      <c r="G185" s="429"/>
      <c r="H185" s="428"/>
      <c r="I185" s="428"/>
      <c r="J185" s="428"/>
      <c r="K185" s="428"/>
    </row>
    <row r="186" spans="1:11" ht="15" customHeight="1" x14ac:dyDescent="0.2">
      <c r="A186" s="915" t="s">
        <v>1771</v>
      </c>
      <c r="B186" s="731"/>
      <c r="C186" s="490"/>
      <c r="D186" s="426"/>
      <c r="E186" s="489"/>
      <c r="F186" s="426"/>
      <c r="G186" s="426"/>
      <c r="H186" s="428"/>
      <c r="I186" s="428"/>
      <c r="J186" s="428"/>
      <c r="K186" s="428"/>
    </row>
    <row r="187" spans="1:11" ht="12.75" customHeight="1" x14ac:dyDescent="0.2">
      <c r="A187" s="899" t="s">
        <v>1772</v>
      </c>
      <c r="B187" s="39">
        <v>4100</v>
      </c>
      <c r="C187" s="484">
        <f>-(_xll.cw_map("BR","10-&gt;2.4100"))</f>
        <v>0</v>
      </c>
      <c r="D187" s="414">
        <f>-(_xll.cw_map("BR","20-&gt;2.4100"))</f>
        <v>0</v>
      </c>
      <c r="E187" s="487"/>
      <c r="F187" s="414">
        <f>-(_xll.cw_map("BR","10-&gt;2.4100"))</f>
        <v>0</v>
      </c>
      <c r="G187" s="414">
        <f>-(_xll.cw_map("BR","20-&gt;2.4100"))</f>
        <v>0</v>
      </c>
      <c r="H187" s="428"/>
      <c r="I187" s="428"/>
      <c r="J187" s="428"/>
      <c r="K187" s="428"/>
    </row>
    <row r="188" spans="1:11" ht="12.75" customHeight="1" x14ac:dyDescent="0.2">
      <c r="A188" s="899" t="s">
        <v>1773</v>
      </c>
      <c r="B188" s="39">
        <v>4105</v>
      </c>
      <c r="C188" s="478">
        <f>-(_xll.cw_map("BR","10-&gt;2.4105"))</f>
        <v>0</v>
      </c>
      <c r="D188" s="408">
        <f>-(_xll.cw_map("BR","20-&gt;2.4105"))</f>
        <v>0</v>
      </c>
      <c r="E188" s="487"/>
      <c r="F188" s="408">
        <f>-(_xll.cw_map("BR","10-&gt;2.4105"))</f>
        <v>0</v>
      </c>
      <c r="G188" s="408">
        <f>-(_xll.cw_map("BR","20-&gt;2.4105"))</f>
        <v>0</v>
      </c>
      <c r="H188" s="428"/>
      <c r="I188" s="428"/>
      <c r="J188" s="428"/>
      <c r="K188" s="428"/>
    </row>
    <row r="189" spans="1:11" ht="12.75" customHeight="1" x14ac:dyDescent="0.2">
      <c r="A189" s="899" t="s">
        <v>1774</v>
      </c>
      <c r="B189" s="39">
        <v>4107</v>
      </c>
      <c r="C189" s="478">
        <f>-(_xll.cw_map("BR","10-&gt;2.4107"))</f>
        <v>0</v>
      </c>
      <c r="D189" s="408">
        <f>-(_xll.cw_map("BR","20-&gt;2.4107"))</f>
        <v>0</v>
      </c>
      <c r="E189" s="487"/>
      <c r="F189" s="408">
        <f>-(_xll.cw_map("BR","10-&gt;2.4107"))</f>
        <v>0</v>
      </c>
      <c r="G189" s="408">
        <f>-(_xll.cw_map("BR","20-&gt;2.4107"))</f>
        <v>0</v>
      </c>
      <c r="H189" s="428"/>
      <c r="I189" s="428"/>
      <c r="J189" s="428"/>
      <c r="K189" s="428"/>
    </row>
    <row r="190" spans="1:11" ht="12.75" customHeight="1" x14ac:dyDescent="0.2">
      <c r="A190" s="899" t="s">
        <v>1999</v>
      </c>
      <c r="B190" s="39">
        <v>4199</v>
      </c>
      <c r="C190" s="478">
        <f>-(_xll.cw_map("BR","10-&gt;2.4199"))</f>
        <v>0</v>
      </c>
      <c r="D190" s="408">
        <f>-(_xll.cw_map("BR","20-&gt;2.4199"))</f>
        <v>0</v>
      </c>
      <c r="E190" s="487"/>
      <c r="F190" s="408">
        <f>-(_xll.cw_map("BR","10-&gt;2.4199"))</f>
        <v>0</v>
      </c>
      <c r="G190" s="408">
        <f>-(_xll.cw_map("BR","20-&gt;2.4199"))</f>
        <v>0</v>
      </c>
      <c r="H190" s="428"/>
      <c r="I190" s="428"/>
      <c r="J190" s="428"/>
      <c r="K190" s="428"/>
    </row>
    <row r="191" spans="1:11" ht="12.75" customHeight="1" thickBot="1" x14ac:dyDescent="0.25">
      <c r="A191" s="459" t="s">
        <v>2000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1775</v>
      </c>
      <c r="B193" s="39">
        <v>4200</v>
      </c>
      <c r="C193" s="431">
        <f>-(_xll.cw_map("BR","10-&gt;2.4200"))</f>
        <v>0</v>
      </c>
      <c r="D193" s="428"/>
      <c r="E193" s="487"/>
      <c r="F193" s="481"/>
      <c r="G193" s="507">
        <f>-(_xll.cw_map("BR","50-&gt;2.4200"))</f>
        <v>0</v>
      </c>
      <c r="H193" s="428"/>
      <c r="I193" s="428"/>
      <c r="J193" s="428"/>
      <c r="K193" s="428"/>
    </row>
    <row r="194" spans="1:11" ht="12.75" customHeight="1" x14ac:dyDescent="0.2">
      <c r="A194" s="899" t="s">
        <v>1224</v>
      </c>
      <c r="B194" s="39">
        <v>4210</v>
      </c>
      <c r="C194" s="408">
        <f>-(_xll.cw_map("BR","10-&gt;2.4210"))</f>
        <v>0</v>
      </c>
      <c r="D194" s="428"/>
      <c r="E194" s="487"/>
      <c r="F194" s="428"/>
      <c r="G194" s="507">
        <f>-(_xll.cw_map("BR","50-&gt;2.4210"))</f>
        <v>0</v>
      </c>
      <c r="H194" s="428"/>
      <c r="I194" s="428"/>
      <c r="J194" s="428"/>
      <c r="K194" s="428"/>
    </row>
    <row r="195" spans="1:11" ht="12.75" customHeight="1" x14ac:dyDescent="0.2">
      <c r="A195" s="899" t="s">
        <v>1213</v>
      </c>
      <c r="B195" s="39">
        <v>4215</v>
      </c>
      <c r="C195" s="478">
        <f>-(_xll.cw_map("BR","10-&gt;2.4215"))</f>
        <v>0</v>
      </c>
      <c r="D195" s="428"/>
      <c r="E195" s="487"/>
      <c r="F195" s="428"/>
      <c r="G195" s="507">
        <f>-(_xll.cw_map("BR","50-&gt;2.4215"))</f>
        <v>0</v>
      </c>
      <c r="H195" s="428"/>
      <c r="I195" s="428"/>
      <c r="J195" s="428"/>
      <c r="K195" s="428"/>
    </row>
    <row r="196" spans="1:11" ht="12.75" customHeight="1" x14ac:dyDescent="0.2">
      <c r="A196" s="899" t="s">
        <v>1225</v>
      </c>
      <c r="B196" s="39">
        <v>4220</v>
      </c>
      <c r="C196" s="478">
        <f>-(_xll.cw_map("BR","10-&gt;2.4220"))</f>
        <v>0</v>
      </c>
      <c r="D196" s="428"/>
      <c r="E196" s="487"/>
      <c r="F196" s="428"/>
      <c r="G196" s="507">
        <f>-(_xll.cw_map("BR","50-&gt;2.4220"))</f>
        <v>0</v>
      </c>
      <c r="H196" s="428"/>
      <c r="I196" s="428"/>
      <c r="J196" s="428"/>
      <c r="K196" s="428"/>
    </row>
    <row r="197" spans="1:11" ht="12.75" customHeight="1" x14ac:dyDescent="0.2">
      <c r="A197" s="899" t="s">
        <v>1776</v>
      </c>
      <c r="B197" s="39">
        <v>4225</v>
      </c>
      <c r="C197" s="478">
        <f>-(_xll.cw_map("BR","10-&gt;2.4225"))</f>
        <v>0</v>
      </c>
      <c r="D197" s="428"/>
      <c r="E197" s="487"/>
      <c r="F197" s="428"/>
      <c r="G197" s="507">
        <f>-(_xll.cw_map("BR","50-&gt;2.4225"))</f>
        <v>0</v>
      </c>
      <c r="H197" s="428"/>
      <c r="I197" s="428"/>
      <c r="J197" s="428"/>
      <c r="K197" s="428"/>
    </row>
    <row r="198" spans="1:11" ht="12.75" customHeight="1" x14ac:dyDescent="0.2">
      <c r="A198" s="899" t="s">
        <v>1777</v>
      </c>
      <c r="B198" s="39">
        <v>4226</v>
      </c>
      <c r="C198" s="478">
        <f>-(_xll.cw_map("BR","10-&gt;2.4226"))</f>
        <v>0</v>
      </c>
      <c r="D198" s="428"/>
      <c r="E198" s="487"/>
      <c r="F198" s="428"/>
      <c r="G198" s="507">
        <f>-(_xll.cw_map("BR","50-&gt;2.4226"))</f>
        <v>0</v>
      </c>
      <c r="H198" s="428"/>
      <c r="I198" s="428"/>
      <c r="J198" s="428"/>
      <c r="K198" s="428"/>
    </row>
    <row r="199" spans="1:11" ht="12.75" customHeight="1" x14ac:dyDescent="0.2">
      <c r="A199" s="899" t="s">
        <v>908</v>
      </c>
      <c r="B199" s="39">
        <v>4240</v>
      </c>
      <c r="C199" s="486">
        <f>-(_xll.cw_map("BR","10-&gt;2.4240"))</f>
        <v>0</v>
      </c>
      <c r="D199" s="428"/>
      <c r="E199" s="487"/>
      <c r="F199" s="428"/>
      <c r="G199" s="1142"/>
      <c r="H199" s="428"/>
      <c r="I199" s="428"/>
      <c r="J199" s="428"/>
      <c r="K199" s="428"/>
    </row>
    <row r="200" spans="1:11" ht="12.75" customHeight="1" x14ac:dyDescent="0.2">
      <c r="A200" s="899" t="s">
        <v>74</v>
      </c>
      <c r="B200" s="39">
        <v>4299</v>
      </c>
      <c r="C200" s="478">
        <f>-(_xll.cw_map("BR","10-&gt;2.4299"))</f>
        <v>0</v>
      </c>
      <c r="D200" s="428"/>
      <c r="E200" s="487"/>
      <c r="F200" s="428"/>
      <c r="G200" s="507">
        <f>-(_xll.cw_map("BR","50-&gt;2.4299"))</f>
        <v>0</v>
      </c>
      <c r="H200" s="428"/>
      <c r="I200" s="428"/>
      <c r="J200" s="428"/>
      <c r="K200" s="428"/>
    </row>
    <row r="201" spans="1:11" ht="12.75" customHeight="1" thickBot="1" x14ac:dyDescent="0.25">
      <c r="A201" s="459" t="s">
        <v>627</v>
      </c>
      <c r="B201" s="452"/>
      <c r="C201" s="480">
        <f>SUM(C193:C200)</f>
        <v>0</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f>-(_xll.cw_map("BR","10-&gt;2.4300"))</f>
        <v>385907</v>
      </c>
      <c r="D203" s="408">
        <f>-(_xll.cw_map("BR","20-&gt;2.4300"))</f>
        <v>0</v>
      </c>
      <c r="E203" s="428"/>
      <c r="F203" s="408">
        <f>-(_xll.cw_map("BR","40-&gt;2.4300"))</f>
        <v>0</v>
      </c>
      <c r="G203" s="408">
        <f>-(_xll.cw_map("BR","50-&gt;2.4300"))</f>
        <v>0</v>
      </c>
      <c r="H203" s="428"/>
      <c r="I203" s="428"/>
      <c r="J203" s="428"/>
      <c r="K203" s="428"/>
    </row>
    <row r="204" spans="1:11" ht="12.75" customHeight="1" x14ac:dyDescent="0.2">
      <c r="A204" s="899" t="s">
        <v>1069</v>
      </c>
      <c r="B204" s="39">
        <v>4305</v>
      </c>
      <c r="C204" s="478">
        <f>-(_xll.cw_map("BR","10-&gt;2.4305"))</f>
        <v>0</v>
      </c>
      <c r="D204" s="408">
        <f>-(_xll.cw_map("BR","20-&gt;2.4305"))</f>
        <v>0</v>
      </c>
      <c r="E204" s="428"/>
      <c r="F204" s="408">
        <f>-(_xll.cw_map("BR","40-&gt;2.4305"))</f>
        <v>0</v>
      </c>
      <c r="G204" s="408">
        <f>-(_xll.cw_map("BR","50-&gt;2.4305"))</f>
        <v>0</v>
      </c>
      <c r="H204" s="428"/>
      <c r="I204" s="428"/>
      <c r="J204" s="428"/>
      <c r="K204" s="428"/>
    </row>
    <row r="205" spans="1:11" ht="12.75" customHeight="1" x14ac:dyDescent="0.2">
      <c r="A205" s="899" t="s">
        <v>1070</v>
      </c>
      <c r="B205" s="39">
        <v>4332</v>
      </c>
      <c r="C205" s="478">
        <f>-(_xll.cw_map("BR","10-&gt;2.4332"))</f>
        <v>0</v>
      </c>
      <c r="D205" s="408">
        <f>-(_xll.cw_map("BR","20-&gt;2.4332"))</f>
        <v>0</v>
      </c>
      <c r="E205" s="428"/>
      <c r="F205" s="408">
        <f>-(_xll.cw_map("BR","40-&gt;2.4332"))</f>
        <v>0</v>
      </c>
      <c r="G205" s="408">
        <f>-(_xll.cw_map("BR","50-&gt;2.4332"))</f>
        <v>0</v>
      </c>
      <c r="H205" s="428"/>
      <c r="I205" s="428"/>
      <c r="J205" s="428"/>
      <c r="K205" s="428"/>
    </row>
    <row r="206" spans="1:11" ht="12.75" customHeight="1" x14ac:dyDescent="0.2">
      <c r="A206" s="899" t="s">
        <v>1194</v>
      </c>
      <c r="B206" s="39">
        <v>4334</v>
      </c>
      <c r="C206" s="478">
        <f>-(_xll.cw_map("BR","10-&gt;2.4334"))</f>
        <v>0</v>
      </c>
      <c r="D206" s="408">
        <f>-(_xll.cw_map("BR","20-&gt;2.4334"))</f>
        <v>0</v>
      </c>
      <c r="E206" s="428"/>
      <c r="F206" s="408">
        <f>-(_xll.cw_map("BR","40-&gt;2.4334"))</f>
        <v>0</v>
      </c>
      <c r="G206" s="408">
        <f>-(_xll.cw_map("BR","50-&gt;2.4334"))</f>
        <v>0</v>
      </c>
      <c r="H206" s="428"/>
      <c r="I206" s="428"/>
      <c r="J206" s="428"/>
      <c r="K206" s="428"/>
    </row>
    <row r="207" spans="1:11" ht="12.75" customHeight="1" x14ac:dyDescent="0.2">
      <c r="A207" s="899" t="s">
        <v>1195</v>
      </c>
      <c r="B207" s="39">
        <v>4335</v>
      </c>
      <c r="C207" s="478">
        <f>-(_xll.cw_map("BR","10-&gt;2.4335"))</f>
        <v>0</v>
      </c>
      <c r="D207" s="408">
        <f>-(_xll.cw_map("BR","20-&gt;2.4335"))</f>
        <v>0</v>
      </c>
      <c r="E207" s="428"/>
      <c r="F207" s="408">
        <f>-(_xll.cw_map("BR","40-&gt;2.4335"))</f>
        <v>0</v>
      </c>
      <c r="G207" s="408">
        <f>-(_xll.cw_map("BR","50-&gt;2.4335"))</f>
        <v>0</v>
      </c>
      <c r="H207" s="428"/>
      <c r="I207" s="428"/>
      <c r="J207" s="428"/>
      <c r="K207" s="428"/>
    </row>
    <row r="208" spans="1:11" ht="12.75" customHeight="1" x14ac:dyDescent="0.2">
      <c r="A208" s="899" t="s">
        <v>1272</v>
      </c>
      <c r="B208" s="39">
        <v>4337</v>
      </c>
      <c r="C208" s="486">
        <f>-(_xll.cw_map("BR","10-&gt;2.4337"))</f>
        <v>0</v>
      </c>
      <c r="D208" s="431">
        <f>-(_xll.cw_map("BR","20-&gt;2.4337"))</f>
        <v>0</v>
      </c>
      <c r="E208" s="428"/>
      <c r="F208" s="431">
        <f>-(_xll.cw_map("BR","40-&gt;2.4337"))</f>
        <v>0</v>
      </c>
      <c r="G208" s="431">
        <f>-(_xll.cw_map("BR","50-&gt;2.4337"))</f>
        <v>0</v>
      </c>
      <c r="H208" s="428"/>
      <c r="I208" s="428"/>
      <c r="J208" s="428"/>
      <c r="K208" s="428"/>
    </row>
    <row r="209" spans="1:11" ht="12.75" customHeight="1" x14ac:dyDescent="0.2">
      <c r="A209" s="899" t="s">
        <v>1196</v>
      </c>
      <c r="B209" s="39">
        <v>4340</v>
      </c>
      <c r="C209" s="478">
        <f>-(_xll.cw_map("BR","10-&gt;2.4340"))</f>
        <v>0</v>
      </c>
      <c r="D209" s="408">
        <f>-(_xll.cw_map("BR","20-&gt;2.4340"))</f>
        <v>0</v>
      </c>
      <c r="E209" s="428"/>
      <c r="F209" s="408">
        <f>-(_xll.cw_map("BR","40-&gt;2.4340"))</f>
        <v>0</v>
      </c>
      <c r="G209" s="408">
        <f>-(_xll.cw_map("BR","50-&gt;2.4340"))</f>
        <v>0</v>
      </c>
      <c r="H209" s="428"/>
      <c r="I209" s="428"/>
      <c r="J209" s="428"/>
      <c r="K209" s="428"/>
    </row>
    <row r="210" spans="1:11" ht="12.75" customHeight="1" x14ac:dyDescent="0.2">
      <c r="A210" s="899" t="s">
        <v>75</v>
      </c>
      <c r="B210" s="39">
        <v>4399</v>
      </c>
      <c r="C210" s="478">
        <f>-(_xll.cw_map("BR","10-&gt;2.4399"))</f>
        <v>0</v>
      </c>
      <c r="D210" s="408">
        <f>-(_xll.cw_map("BR","20-&gt;2.4399"))</f>
        <v>0</v>
      </c>
      <c r="E210" s="428"/>
      <c r="F210" s="408">
        <f>-(_xll.cw_map("BR","40-&gt;2.4399"))</f>
        <v>0</v>
      </c>
      <c r="G210" s="408">
        <f>-(_xll.cw_map("BR","50-&gt;2.4399"))</f>
        <v>0</v>
      </c>
      <c r="H210" s="428"/>
      <c r="I210" s="428"/>
      <c r="J210" s="428"/>
      <c r="K210" s="428"/>
    </row>
    <row r="211" spans="1:11" ht="12.75" customHeight="1" thickBot="1" x14ac:dyDescent="0.25">
      <c r="A211" s="459" t="s">
        <v>460</v>
      </c>
      <c r="B211" s="452"/>
      <c r="C211" s="479">
        <f>SUM(C203:C210)</f>
        <v>385907</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f>-(_xll.cw_map("BR","10-&gt;2.4400"))</f>
        <v>0</v>
      </c>
      <c r="D213" s="408">
        <f>-(_xll.cw_map("BR","20-&gt;2.4400"))</f>
        <v>0</v>
      </c>
      <c r="E213" s="428"/>
      <c r="F213" s="408">
        <f>-(_xll.cw_map("BR","40-&gt;2.4400"))</f>
        <v>0</v>
      </c>
      <c r="G213" s="408">
        <f>-(_xll.cw_map("BR","50-&gt;2.4400"))</f>
        <v>0</v>
      </c>
      <c r="H213" s="428"/>
      <c r="I213" s="428"/>
      <c r="J213" s="428"/>
      <c r="K213" s="428"/>
    </row>
    <row r="214" spans="1:11" ht="12.75" customHeight="1" x14ac:dyDescent="0.2">
      <c r="A214" s="899" t="s">
        <v>1778</v>
      </c>
      <c r="B214" s="39">
        <v>4421</v>
      </c>
      <c r="C214" s="478">
        <f>-(_xll.cw_map("BR","10-&gt;2.4421"))</f>
        <v>0</v>
      </c>
      <c r="D214" s="408">
        <f>-(_xll.cw_map("BR","20-&gt;2.4421"))</f>
        <v>0</v>
      </c>
      <c r="E214" s="428"/>
      <c r="F214" s="408">
        <f>-(_xll.cw_map("BR","40-&gt;2.4421"))</f>
        <v>0</v>
      </c>
      <c r="G214" s="408">
        <f>-(_xll.cw_map("BR","50-&gt;2.4421"))</f>
        <v>0</v>
      </c>
      <c r="H214" s="428"/>
      <c r="I214" s="428"/>
      <c r="J214" s="428"/>
      <c r="K214" s="428"/>
    </row>
    <row r="215" spans="1:11" ht="12.75" customHeight="1" x14ac:dyDescent="0.2">
      <c r="A215" s="899" t="s">
        <v>76</v>
      </c>
      <c r="B215" s="39">
        <v>4499</v>
      </c>
      <c r="C215" s="478">
        <f>-(_xll.cw_map("BR","10-&gt;2.4499"))</f>
        <v>0</v>
      </c>
      <c r="D215" s="408">
        <f>-(_xll.cw_map("BR","20-&gt;2.4499"))</f>
        <v>0</v>
      </c>
      <c r="E215" s="428"/>
      <c r="F215" s="408">
        <f>-(_xll.cw_map("BR","40-&gt;2.4499"))</f>
        <v>0</v>
      </c>
      <c r="G215" s="408">
        <f>-(_xll.cw_map("BR","50-&gt;2.4499"))</f>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f>-(_xll.cw_map("BR","10-&gt;2.4600"))</f>
        <v>0</v>
      </c>
      <c r="D218" s="408">
        <f>-(_xll.cw_map("BR","20-&gt;2.4600"))</f>
        <v>0</v>
      </c>
      <c r="E218" s="428"/>
      <c r="F218" s="408">
        <f>-(_xll.cw_map("BR","40-&gt;2.4600"))</f>
        <v>0</v>
      </c>
      <c r="G218" s="408">
        <f>-(_xll.cw_map("BR","50-&gt;2.4600"))</f>
        <v>0</v>
      </c>
      <c r="H218" s="428"/>
      <c r="I218" s="428"/>
      <c r="J218" s="428"/>
      <c r="K218" s="428"/>
    </row>
    <row r="219" spans="1:11" ht="12.75" customHeight="1" x14ac:dyDescent="0.2">
      <c r="A219" s="899" t="s">
        <v>1219</v>
      </c>
      <c r="B219" s="39">
        <v>4605</v>
      </c>
      <c r="C219" s="478">
        <f>-(_xll.cw_map("BR","10-&gt;2.4605"))</f>
        <v>0</v>
      </c>
      <c r="D219" s="408">
        <f>-(_xll.cw_map("BR","20-&gt;2.4605"))</f>
        <v>0</v>
      </c>
      <c r="E219" s="428"/>
      <c r="F219" s="408">
        <f>-(_xll.cw_map("BR","40-&gt;2.4605"))</f>
        <v>0</v>
      </c>
      <c r="G219" s="408">
        <f>-(_xll.cw_map("BR","50-&gt;2.4605"))</f>
        <v>0</v>
      </c>
      <c r="H219" s="428"/>
      <c r="I219" s="428"/>
      <c r="J219" s="428"/>
      <c r="K219" s="428"/>
    </row>
    <row r="220" spans="1:11" ht="12.75" customHeight="1" x14ac:dyDescent="0.2">
      <c r="A220" s="899" t="s">
        <v>1779</v>
      </c>
      <c r="B220" s="157">
        <v>4620</v>
      </c>
      <c r="C220" s="478">
        <f>-(_xll.cw_map("BR","10-&gt;2.4620"))</f>
        <v>415946</v>
      </c>
      <c r="D220" s="408">
        <f>-(_xll.cw_map("BR","20-&gt;2.4620"))</f>
        <v>0</v>
      </c>
      <c r="E220" s="428"/>
      <c r="F220" s="408">
        <f>-(_xll.cw_map("BR","40-&gt;2.4620"))</f>
        <v>0</v>
      </c>
      <c r="G220" s="408">
        <f>-(_xll.cw_map("BR","50-&gt;2.4620"))</f>
        <v>0</v>
      </c>
      <c r="H220" s="428"/>
      <c r="I220" s="428"/>
      <c r="J220" s="428"/>
      <c r="K220" s="428"/>
    </row>
    <row r="221" spans="1:11" ht="12.75" customHeight="1" x14ac:dyDescent="0.2">
      <c r="A221" s="899" t="s">
        <v>1220</v>
      </c>
      <c r="B221" s="39">
        <v>4625</v>
      </c>
      <c r="C221" s="478">
        <f>-(_xll.cw_map("BR","10-&gt;2.4625"))</f>
        <v>18600</v>
      </c>
      <c r="D221" s="408">
        <f>-(_xll.cw_map("BR","20-&gt;2.4625"))</f>
        <v>0</v>
      </c>
      <c r="E221" s="428"/>
      <c r="F221" s="408">
        <f>-(_xll.cw_map("BR","40-&gt;2.4625"))</f>
        <v>0</v>
      </c>
      <c r="G221" s="408">
        <f>-(_xll.cw_map("BR","50-&gt;2.4625"))</f>
        <v>0</v>
      </c>
      <c r="H221" s="428"/>
      <c r="I221" s="428"/>
      <c r="J221" s="428"/>
      <c r="K221" s="428"/>
    </row>
    <row r="222" spans="1:11" ht="12.75" customHeight="1" x14ac:dyDescent="0.2">
      <c r="A222" s="899" t="s">
        <v>1221</v>
      </c>
      <c r="B222" s="39">
        <v>4630</v>
      </c>
      <c r="C222" s="478">
        <f>-(_xll.cw_map("BR","10-&gt;2.4630"))</f>
        <v>0</v>
      </c>
      <c r="D222" s="408">
        <f>-(_xll.cw_map("BR","20-&gt;2.4630"))</f>
        <v>0</v>
      </c>
      <c r="E222" s="428"/>
      <c r="F222" s="408">
        <f>-(_xll.cw_map("BR","40-&gt;2.4630"))</f>
        <v>0</v>
      </c>
      <c r="G222" s="408">
        <f>-(_xll.cw_map("BR","50-&gt;2.4630"))</f>
        <v>0</v>
      </c>
      <c r="H222" s="428"/>
      <c r="I222" s="428"/>
      <c r="J222" s="428"/>
      <c r="K222" s="428"/>
    </row>
    <row r="223" spans="1:11" ht="12.75" customHeight="1" x14ac:dyDescent="0.2">
      <c r="A223" s="474" t="s">
        <v>77</v>
      </c>
      <c r="B223" s="157">
        <v>4699</v>
      </c>
      <c r="C223" s="478">
        <f>-(_xll.cw_map("BR","10-&gt;2.4699"))</f>
        <v>0</v>
      </c>
      <c r="D223" s="408">
        <f>-(_xll.cw_map("BR","20-&gt;2.4630"))</f>
        <v>0</v>
      </c>
      <c r="E223" s="428"/>
      <c r="F223" s="408">
        <f>-(_xll.cw_map("BR","40-&gt;2.4699"))</f>
        <v>0</v>
      </c>
      <c r="G223" s="408">
        <f>-(_xll.cw_map("BR","50-&gt;2.4699"))</f>
        <v>0</v>
      </c>
      <c r="H223" s="428"/>
      <c r="I223" s="428"/>
      <c r="J223" s="428"/>
      <c r="K223" s="428"/>
    </row>
    <row r="224" spans="1:11" ht="12.75" customHeight="1" thickBot="1" x14ac:dyDescent="0.25">
      <c r="A224" s="459" t="s">
        <v>514</v>
      </c>
      <c r="B224" s="452"/>
      <c r="C224" s="479">
        <f>SUM(C218:C223)</f>
        <v>434546</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f>-(_xll.cw_map("BR","10-&gt;2.4770"))</f>
        <v>39606</v>
      </c>
      <c r="D226" s="408">
        <f>-(_xll.cw_map("BR","20-&gt;2.4770"))</f>
        <v>0</v>
      </c>
      <c r="E226" s="428"/>
      <c r="F226" s="428"/>
      <c r="G226" s="408">
        <f>-(_xll.cw_map("BR","50-&gt;2.4770"))</f>
        <v>0</v>
      </c>
      <c r="H226" s="428"/>
      <c r="I226" s="428"/>
      <c r="J226" s="428"/>
      <c r="K226" s="428"/>
    </row>
    <row r="227" spans="1:11" ht="12.75" customHeight="1" x14ac:dyDescent="0.2">
      <c r="A227" s="899" t="s">
        <v>70</v>
      </c>
      <c r="B227" s="39">
        <v>4799</v>
      </c>
      <c r="C227" s="478">
        <f>-(_xll.cw_map("BR","10-&gt;2.4799"))</f>
        <v>0</v>
      </c>
      <c r="D227" s="408">
        <f>-(_xll.cw_map("BR","20-&gt;2.4799"))</f>
        <v>0</v>
      </c>
      <c r="E227" s="428"/>
      <c r="F227" s="428"/>
      <c r="G227" s="408">
        <f>-(_xll.cw_map("BR","50-&gt;2.4799"))</f>
        <v>0</v>
      </c>
      <c r="H227" s="428"/>
      <c r="I227" s="428"/>
      <c r="J227" s="428"/>
      <c r="K227" s="428"/>
    </row>
    <row r="228" spans="1:11" ht="12.75" customHeight="1" thickBot="1" x14ac:dyDescent="0.25">
      <c r="A228" s="728" t="s">
        <v>1258</v>
      </c>
      <c r="B228" s="508"/>
      <c r="C228" s="479">
        <f>SUM(C226:C227)</f>
        <v>39606</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f>-(_xll.cw_map("BR","10-&gt;2.4810"))</f>
        <v>79859</v>
      </c>
      <c r="D229" s="420">
        <f>-(_xll.cw_map("BR","20-&gt;2.4810"))</f>
        <v>0</v>
      </c>
      <c r="E229" s="428"/>
      <c r="F229" s="428"/>
      <c r="G229" s="420">
        <f>-(_xll.cw_map("BR","50-&gt;2.4810"))</f>
        <v>0</v>
      </c>
      <c r="H229" s="428"/>
      <c r="I229" s="428"/>
      <c r="J229" s="428"/>
      <c r="K229" s="428"/>
    </row>
    <row r="230" spans="1:11" ht="12.75" customHeight="1" thickTop="1" x14ac:dyDescent="0.2">
      <c r="A230" s="898" t="s">
        <v>405</v>
      </c>
      <c r="B230" s="41">
        <v>4850</v>
      </c>
      <c r="C230" s="486">
        <f>-(_xll.cw_map("BR","10-&gt;2.4850"))</f>
        <v>0</v>
      </c>
      <c r="D230" s="431">
        <f>-(_xll.cw_map("BR","20-&gt;2.4850"))</f>
        <v>0</v>
      </c>
      <c r="E230" s="431">
        <f>-(_xll.cw_map("BR","30-&gt;2.4850"))</f>
        <v>0</v>
      </c>
      <c r="F230" s="431">
        <f>-(_xll.cw_map("BR","40-&gt;2.4850"))</f>
        <v>0</v>
      </c>
      <c r="G230" s="431">
        <f>-(_xll.cw_map("BR","50-&gt;2.4850"))</f>
        <v>0</v>
      </c>
      <c r="H230" s="431">
        <f>-(_xll.cw_map("BR","60-&gt;2.4850"))</f>
        <v>0</v>
      </c>
      <c r="I230" s="428"/>
      <c r="J230" s="431">
        <f>-(_xll.cw_map("BR","80-&gt;2.4850"))</f>
        <v>0</v>
      </c>
      <c r="K230" s="431">
        <f>-(_xll.cw_map("BR","90-&gt;2.4850"))</f>
        <v>0</v>
      </c>
    </row>
    <row r="231" spans="1:11" ht="12.75" customHeight="1" x14ac:dyDescent="0.2">
      <c r="A231" s="898" t="s">
        <v>406</v>
      </c>
      <c r="B231" s="41">
        <v>4851</v>
      </c>
      <c r="C231" s="486">
        <f>-(_xll.cw_map("BR","10-&gt;2.4851"))</f>
        <v>0</v>
      </c>
      <c r="D231" s="431">
        <f>-(_xll.cw_map("BR","20-&gt;2.4851"))</f>
        <v>0</v>
      </c>
      <c r="E231" s="428"/>
      <c r="F231" s="682">
        <f>-(_xll.cw_map("BR","30-&gt;2.4851"))</f>
        <v>0</v>
      </c>
      <c r="G231" s="431">
        <f>-(_xll.cw_map("BR","40-&gt;2.4851"))</f>
        <v>0</v>
      </c>
      <c r="H231" s="428"/>
      <c r="I231" s="428"/>
      <c r="J231" s="428"/>
      <c r="K231" s="428"/>
    </row>
    <row r="232" spans="1:11" ht="12.75" customHeight="1" x14ac:dyDescent="0.2">
      <c r="A232" s="898" t="s">
        <v>407</v>
      </c>
      <c r="B232" s="41">
        <v>4852</v>
      </c>
      <c r="C232" s="486">
        <f>-(_xll.cw_map("BR","10-&gt;2.4852"))</f>
        <v>0</v>
      </c>
      <c r="D232" s="431">
        <f>-(_xll.cw_map("BR","20-&gt;2.4852"))</f>
        <v>0</v>
      </c>
      <c r="E232" s="431">
        <f>-(_xll.cw_map("BR","10-&gt;2.4852"))</f>
        <v>0</v>
      </c>
      <c r="F232" s="431">
        <f>-(_xll.cw_map("BR","10-&gt;2.4852"))</f>
        <v>0</v>
      </c>
      <c r="G232" s="431">
        <f>-(_xll.cw_map("BR","10-&gt;2.4852"))</f>
        <v>0</v>
      </c>
      <c r="H232" s="431">
        <f>-(_xll.cw_map("BR","10-&gt;2.4852"))</f>
        <v>0</v>
      </c>
      <c r="I232" s="428"/>
      <c r="J232" s="431">
        <f>-(_xll.cw_map("BR","80-&gt;2.4852"))</f>
        <v>0</v>
      </c>
      <c r="K232" s="431">
        <f>-(_xll.cw_map("BR","90-&gt;2.4852"))</f>
        <v>0</v>
      </c>
    </row>
    <row r="233" spans="1:11" ht="12.75" customHeight="1" x14ac:dyDescent="0.2">
      <c r="A233" s="898" t="s">
        <v>408</v>
      </c>
      <c r="B233" s="41">
        <v>4853</v>
      </c>
      <c r="C233" s="486">
        <f>-(_xll.cw_map("BR","10-&gt;2.4853"))</f>
        <v>0</v>
      </c>
      <c r="D233" s="431">
        <f>-(_xll.cw_map("BR","20-&gt;2.4853"))</f>
        <v>0</v>
      </c>
      <c r="E233" s="431">
        <f>-(_xll.cw_map("BR","30-&gt;2.4853"))</f>
        <v>0</v>
      </c>
      <c r="F233" s="431">
        <f>-(_xll.cw_map("BR","40-&gt;2.4853"))</f>
        <v>0</v>
      </c>
      <c r="G233" s="431">
        <f>-(_xll.cw_map("BR","50-&gt;2.4853"))</f>
        <v>0</v>
      </c>
      <c r="H233" s="431">
        <f>-(_xll.cw_map("BR","60-&gt;2.4853"))</f>
        <v>0</v>
      </c>
      <c r="I233" s="428"/>
      <c r="J233" s="431">
        <f>-(_xll.cw_map("BR","80-&gt;2.4853"))</f>
        <v>0</v>
      </c>
      <c r="K233" s="431">
        <f>-(_xll.cw_map("BR","90-&gt;2.4853"))</f>
        <v>0</v>
      </c>
    </row>
    <row r="234" spans="1:11" ht="12.75" customHeight="1" x14ac:dyDescent="0.2">
      <c r="A234" s="898" t="s">
        <v>409</v>
      </c>
      <c r="B234" s="41">
        <v>4854</v>
      </c>
      <c r="C234" s="486">
        <f>-(_xll.cw_map("BR","10-&gt;2.4854"))</f>
        <v>0</v>
      </c>
      <c r="D234" s="431">
        <f>-(_xll.cw_map("BR","20-&gt;2.4854"))</f>
        <v>0</v>
      </c>
      <c r="E234" s="431">
        <f>-(_xll.cw_map("BR","30-&gt;2.4854"))</f>
        <v>0</v>
      </c>
      <c r="F234" s="431">
        <f>-(_xll.cw_map("BR","40-&gt;2.4854"))</f>
        <v>0</v>
      </c>
      <c r="G234" s="431">
        <f>-(_xll.cw_map("BR","50-&gt;2.4854"))</f>
        <v>0</v>
      </c>
      <c r="H234" s="431">
        <f>-(_xll.cw_map("BR","60-&gt;2.4854"))</f>
        <v>0</v>
      </c>
      <c r="I234" s="428"/>
      <c r="J234" s="431">
        <f>-(_xll.cw_map("BR","80-&gt;2.4854"))</f>
        <v>0</v>
      </c>
      <c r="K234" s="431">
        <f>-(_xll.cw_map("BR","90-&gt;2.4854"))</f>
        <v>0</v>
      </c>
    </row>
    <row r="235" spans="1:11" ht="12.75" customHeight="1" x14ac:dyDescent="0.2">
      <c r="A235" s="898" t="s">
        <v>532</v>
      </c>
      <c r="B235" s="41">
        <v>4855</v>
      </c>
      <c r="C235" s="486">
        <f>-(_xll.cw_map("BR","10-&gt;2.4855"))</f>
        <v>0</v>
      </c>
      <c r="D235" s="431">
        <f>-(_xll.cw_map("BR","20-&gt;2.4855"))</f>
        <v>0</v>
      </c>
      <c r="E235" s="431">
        <f>-(_xll.cw_map("BR","30-&gt;2.4855"))</f>
        <v>0</v>
      </c>
      <c r="F235" s="431">
        <f>-(_xll.cw_map("BR","40-&gt;2.4855"))</f>
        <v>0</v>
      </c>
      <c r="G235" s="431">
        <f>-(_xll.cw_map("BR","50-&gt;2.4855"))</f>
        <v>0</v>
      </c>
      <c r="H235" s="431">
        <f>-(_xll.cw_map("BR","60-&gt;2.4855"))</f>
        <v>0</v>
      </c>
      <c r="I235" s="428"/>
      <c r="J235" s="431">
        <f>-(_xll.cw_map("BR","80-&gt;2.4855"))</f>
        <v>0</v>
      </c>
      <c r="K235" s="431">
        <f>-(_xll.cw_map("BR","90-&gt;2.4855"))</f>
        <v>0</v>
      </c>
    </row>
    <row r="236" spans="1:11" ht="12.75" customHeight="1" x14ac:dyDescent="0.2">
      <c r="A236" s="898" t="s">
        <v>410</v>
      </c>
      <c r="B236" s="41">
        <v>4856</v>
      </c>
      <c r="C236" s="486">
        <f>-(_xll.cw_map("BR","10-&gt;2.4856"))</f>
        <v>0</v>
      </c>
      <c r="D236" s="431">
        <f>-(_xll.cw_map("BR","20-&gt;2.4856"))</f>
        <v>0</v>
      </c>
      <c r="E236" s="431">
        <f>-(_xll.cw_map("BR","30-&gt;2.4856"))</f>
        <v>0</v>
      </c>
      <c r="F236" s="431">
        <f>-(_xll.cw_map("BR","40-&gt;2.4856"))</f>
        <v>0</v>
      </c>
      <c r="G236" s="431">
        <f>-(_xll.cw_map("BR","50-&gt;2.4856"))</f>
        <v>0</v>
      </c>
      <c r="H236" s="431">
        <f>-(_xll.cw_map("BR","60-&gt;2.4856"))</f>
        <v>0</v>
      </c>
      <c r="I236" s="428"/>
      <c r="J236" s="431">
        <f>-(_xll.cw_map("BR","80-&gt;2.4856"))</f>
        <v>0</v>
      </c>
      <c r="K236" s="431">
        <f>-(_xll.cw_map("BR","90-&gt;2.4856"))</f>
        <v>0</v>
      </c>
    </row>
    <row r="237" spans="1:11" ht="12.75" customHeight="1" x14ac:dyDescent="0.2">
      <c r="A237" s="898" t="s">
        <v>411</v>
      </c>
      <c r="B237" s="41">
        <v>4857</v>
      </c>
      <c r="C237" s="486">
        <f>-(_xll.cw_map("BR","10-&gt;2.4857"))</f>
        <v>0</v>
      </c>
      <c r="D237" s="431">
        <f>-(_xll.cw_map("BR","20-&gt;2.4857"))</f>
        <v>0</v>
      </c>
      <c r="E237" s="431">
        <f>-(_xll.cw_map("BR","30-&gt;2.4857"))</f>
        <v>0</v>
      </c>
      <c r="F237" s="431">
        <f>-(_xll.cw_map("BR","40-&gt;2.4857"))</f>
        <v>0</v>
      </c>
      <c r="G237" s="431">
        <f>-(_xll.cw_map("BR","50-&gt;2.4857"))</f>
        <v>0</v>
      </c>
      <c r="H237" s="431">
        <f>-(_xll.cw_map("BR","60-&gt;2.4857"))</f>
        <v>0</v>
      </c>
      <c r="I237" s="428"/>
      <c r="J237" s="431">
        <f>-(_xll.cw_map("BR","80-&gt;2.4857"))</f>
        <v>0</v>
      </c>
      <c r="K237" s="431">
        <f>-(_xll.cw_map("BR","90-&gt;2.4857"))</f>
        <v>0</v>
      </c>
    </row>
    <row r="238" spans="1:11" ht="12.75" customHeight="1" x14ac:dyDescent="0.2">
      <c r="A238" s="898" t="s">
        <v>412</v>
      </c>
      <c r="B238" s="41">
        <v>4860</v>
      </c>
      <c r="C238" s="486">
        <f>-(_xll.cw_map("BR","10-&gt;2.4860"))</f>
        <v>0</v>
      </c>
      <c r="D238" s="431">
        <f>-(_xll.cw_map("BR","20-&gt;2.4860"))</f>
        <v>0</v>
      </c>
      <c r="E238" s="431">
        <f>-(_xll.cw_map("BR","30-&gt;2.4860"))</f>
        <v>0</v>
      </c>
      <c r="F238" s="431">
        <f>-(_xll.cw_map("BR","40-&gt;2.4860"))</f>
        <v>0</v>
      </c>
      <c r="G238" s="431">
        <f>-(_xll.cw_map("BR","50-&gt;2.4860"))</f>
        <v>0</v>
      </c>
      <c r="H238" s="431">
        <f>-(_xll.cw_map("BR","60-&gt;2.4860"))</f>
        <v>0</v>
      </c>
      <c r="I238" s="428"/>
      <c r="J238" s="431">
        <f>-(_xll.cw_map("BR","80-&gt;2.4860"))</f>
        <v>0</v>
      </c>
      <c r="K238" s="431">
        <f>-(_xll.cw_map("BR","90-&gt;2.4860"))</f>
        <v>0</v>
      </c>
    </row>
    <row r="239" spans="1:11" ht="12.75" customHeight="1" x14ac:dyDescent="0.2">
      <c r="A239" s="898" t="s">
        <v>413</v>
      </c>
      <c r="B239" s="41">
        <v>4861</v>
      </c>
      <c r="C239" s="486">
        <f>-(_xll.cw_map("BR","10-&gt;2.4861"))</f>
        <v>0</v>
      </c>
      <c r="D239" s="431">
        <f>-(_xll.cw_map("BR","20-&gt;2.4861"))</f>
        <v>0</v>
      </c>
      <c r="E239" s="431">
        <f>-(_xll.cw_map("BR","30-&gt;2.4861"))</f>
        <v>0</v>
      </c>
      <c r="F239" s="431">
        <f>-(_xll.cw_map("BR","40-&gt;2.4861"))</f>
        <v>0</v>
      </c>
      <c r="G239" s="431">
        <f>-(_xll.cw_map("BR","50-&gt;2.4861"))</f>
        <v>0</v>
      </c>
      <c r="H239" s="431">
        <f>-(_xll.cw_map("BR","60-&gt;2.4861"))</f>
        <v>0</v>
      </c>
      <c r="I239" s="428"/>
      <c r="J239" s="431">
        <f>-(_xll.cw_map("BR","80-&gt;2.4861"))</f>
        <v>0</v>
      </c>
      <c r="K239" s="431">
        <f>-(_xll.cw_map("BR","90-&gt;2.4861"))</f>
        <v>0</v>
      </c>
    </row>
    <row r="240" spans="1:11" ht="12.75" customHeight="1" x14ac:dyDescent="0.2">
      <c r="A240" s="898" t="s">
        <v>414</v>
      </c>
      <c r="B240" s="41">
        <v>4862</v>
      </c>
      <c r="C240" s="486">
        <f>-(_xll.cw_map("BR","10-&gt;2.4862"))</f>
        <v>0</v>
      </c>
      <c r="D240" s="431">
        <f>-(_xll.cw_map("BR","20-&gt;2.4862"))</f>
        <v>0</v>
      </c>
      <c r="E240" s="476"/>
      <c r="F240" s="431">
        <f>-(_xll.cw_map("BR","40-&gt;2.4862"))</f>
        <v>0</v>
      </c>
      <c r="G240" s="431">
        <f>-(_xll.cw_map("BR","50-&gt;2.4862"))</f>
        <v>0</v>
      </c>
      <c r="H240" s="476"/>
      <c r="I240" s="428"/>
      <c r="J240" s="476"/>
      <c r="K240" s="476"/>
    </row>
    <row r="241" spans="1:11" ht="12.75" customHeight="1" x14ac:dyDescent="0.2">
      <c r="A241" s="898" t="s">
        <v>415</v>
      </c>
      <c r="B241" s="41">
        <v>4863</v>
      </c>
      <c r="C241" s="486">
        <f>-(_xll.cw_map("BR","10-&gt;2.4863"))</f>
        <v>0</v>
      </c>
      <c r="D241" s="431">
        <f>-(_xll.cw_map("BR","20-&gt;2.4863"))</f>
        <v>0</v>
      </c>
      <c r="E241" s="428"/>
      <c r="F241" s="476"/>
      <c r="G241" s="501"/>
      <c r="H241" s="428"/>
      <c r="I241" s="428"/>
      <c r="J241" s="428"/>
      <c r="K241" s="428"/>
    </row>
    <row r="242" spans="1:11" ht="12.75" customHeight="1" x14ac:dyDescent="0.2">
      <c r="A242" s="898" t="s">
        <v>537</v>
      </c>
      <c r="B242" s="41">
        <v>4864</v>
      </c>
      <c r="C242" s="486">
        <f>-(_xll.cw_map("BR","10-&gt;2.4864"))</f>
        <v>0</v>
      </c>
      <c r="D242" s="431">
        <f>-(_xll.cw_map("BR","20-&gt;2.4864"))</f>
        <v>0</v>
      </c>
      <c r="E242" s="431">
        <f>-(_xll.cw_map("BR","30-&gt;2.4864"))</f>
        <v>0</v>
      </c>
      <c r="F242" s="431">
        <f>-(_xll.cw_map("BR","40-&gt;2.4864"))</f>
        <v>0</v>
      </c>
      <c r="G242" s="431">
        <f>-(_xll.cw_map("BR","50-&gt;2.4864"))</f>
        <v>0</v>
      </c>
      <c r="H242" s="431">
        <f>-(_xll.cw_map("BR","60-&gt;2.4864"))</f>
        <v>0</v>
      </c>
      <c r="I242" s="428"/>
      <c r="J242" s="431">
        <f>-(_xll.cw_map("BR","80-&gt;2.4864"))</f>
        <v>0</v>
      </c>
      <c r="K242" s="431">
        <f>-(_xll.cw_map("BR","90-&gt;2.4864"))</f>
        <v>0</v>
      </c>
    </row>
    <row r="243" spans="1:11" ht="12.75" customHeight="1" x14ac:dyDescent="0.2">
      <c r="A243" s="898" t="s">
        <v>538</v>
      </c>
      <c r="B243" s="41">
        <v>4865</v>
      </c>
      <c r="C243" s="486">
        <f>-(_xll.cw_map("BR","10-&gt;2.4865"))</f>
        <v>0</v>
      </c>
      <c r="D243" s="431">
        <f>-(_xll.cw_map("BR","20-&gt;2.4865"))</f>
        <v>0</v>
      </c>
      <c r="E243" s="431">
        <f>-(_xll.cw_map("BR","30-&gt;2.4865"))</f>
        <v>0</v>
      </c>
      <c r="F243" s="431">
        <f>-(_xll.cw_map("BR","40-&gt;2.4865"))</f>
        <v>0</v>
      </c>
      <c r="G243" s="431">
        <f>-(_xll.cw_map("BR","50-&gt;2.4865"))</f>
        <v>0</v>
      </c>
      <c r="H243" s="431">
        <f>-(_xll.cw_map("BR","60-&gt;2.4865"))</f>
        <v>0</v>
      </c>
      <c r="I243" s="428"/>
      <c r="J243" s="431">
        <f>-(_xll.cw_map("BR","80-&gt;2.4865"))</f>
        <v>0</v>
      </c>
      <c r="K243" s="431">
        <f>-(_xll.cw_map("BR","90-&gt;2.4865"))</f>
        <v>0</v>
      </c>
    </row>
    <row r="244" spans="1:11" ht="12.75" customHeight="1" x14ac:dyDescent="0.2">
      <c r="A244" s="898" t="s">
        <v>536</v>
      </c>
      <c r="B244" s="41">
        <v>4866</v>
      </c>
      <c r="C244" s="486">
        <f>-(_xll.cw_map("BR","10-&gt;2.4866"))</f>
        <v>0</v>
      </c>
      <c r="D244" s="431">
        <f>-(_xll.cw_map("BR","20-&gt;2.4866"))</f>
        <v>0</v>
      </c>
      <c r="E244" s="431">
        <f>-(_xll.cw_map("BR","30-&gt;2.4866"))</f>
        <v>0</v>
      </c>
      <c r="F244" s="431">
        <f>-(_xll.cw_map("BR","40-&gt;2.4866"))</f>
        <v>0</v>
      </c>
      <c r="G244" s="431">
        <f>-(_xll.cw_map("BR","50-&gt;2.4866"))</f>
        <v>0</v>
      </c>
      <c r="H244" s="431">
        <f>-(_xll.cw_map("BR","60-&gt;2.4866"))</f>
        <v>0</v>
      </c>
      <c r="I244" s="428"/>
      <c r="J244" s="431">
        <f>-(_xll.cw_map("BR","80-&gt;2.4866"))</f>
        <v>0</v>
      </c>
      <c r="K244" s="431">
        <f>-(_xll.cw_map("BR","90-&gt;2.4866"))</f>
        <v>0</v>
      </c>
    </row>
    <row r="245" spans="1:11" ht="12.75" customHeight="1" x14ac:dyDescent="0.2">
      <c r="A245" s="898" t="s">
        <v>535</v>
      </c>
      <c r="B245" s="41">
        <v>4867</v>
      </c>
      <c r="C245" s="486">
        <f>-(_xll.cw_map("BR","10-&gt;2.4867"))</f>
        <v>0</v>
      </c>
      <c r="D245" s="431">
        <f>-(_xll.cw_map("BR","20-&gt;2.4867"))</f>
        <v>0</v>
      </c>
      <c r="E245" s="431">
        <f>-(_xll.cw_map("BR","30-&gt;2.4867"))</f>
        <v>0</v>
      </c>
      <c r="F245" s="431">
        <f>-(_xll.cw_map("BR","40-&gt;2.4867"))</f>
        <v>0</v>
      </c>
      <c r="G245" s="431">
        <f>-(_xll.cw_map("BR","50-&gt;2.4867"))</f>
        <v>0</v>
      </c>
      <c r="H245" s="431">
        <f>-(_xll.cw_map("BR","60-&gt;2.4867"))</f>
        <v>0</v>
      </c>
      <c r="I245" s="428"/>
      <c r="J245" s="431">
        <f>-(_xll.cw_map("BR","80-&gt;2.4867"))</f>
        <v>0</v>
      </c>
      <c r="K245" s="431">
        <f>-(_xll.cw_map("BR","90-&gt;2.4867"))</f>
        <v>0</v>
      </c>
    </row>
    <row r="246" spans="1:11" ht="12.75" customHeight="1" x14ac:dyDescent="0.2">
      <c r="A246" s="898" t="s">
        <v>534</v>
      </c>
      <c r="B246" s="41">
        <v>4868</v>
      </c>
      <c r="C246" s="486">
        <f>-(_xll.cw_map("BR","10-&gt;2.4868"))</f>
        <v>0</v>
      </c>
      <c r="D246" s="431">
        <f>-(_xll.cw_map("BR","20-&gt;2.4868"))</f>
        <v>0</v>
      </c>
      <c r="E246" s="431">
        <f>-(_xll.cw_map("BR","30-&gt;2.4868"))</f>
        <v>0</v>
      </c>
      <c r="F246" s="431">
        <f>-(_xll.cw_map("BR","40-&gt;2.4868"))</f>
        <v>0</v>
      </c>
      <c r="G246" s="431">
        <f>-(_xll.cw_map("BR","50-&gt;2.4868"))</f>
        <v>0</v>
      </c>
      <c r="H246" s="431">
        <f>-(_xll.cw_map("BR","60-&gt;2.4868"))</f>
        <v>0</v>
      </c>
      <c r="I246" s="428"/>
      <c r="J246" s="431">
        <f>-(_xll.cw_map("BR","80-&gt;2.4868"))</f>
        <v>0</v>
      </c>
      <c r="K246" s="431">
        <f>-(_xll.cw_map("BR","90-&gt;2.4868"))</f>
        <v>0</v>
      </c>
    </row>
    <row r="247" spans="1:11" ht="12.75" customHeight="1" x14ac:dyDescent="0.2">
      <c r="A247" s="898" t="s">
        <v>533</v>
      </c>
      <c r="B247" s="41">
        <v>4869</v>
      </c>
      <c r="C247" s="486">
        <f>-(_xll.cw_map("BR","10-&gt;2.4869"))</f>
        <v>0</v>
      </c>
      <c r="D247" s="431">
        <f>-(_xll.cw_map("BR","20-&gt;2.4869"))</f>
        <v>0</v>
      </c>
      <c r="E247" s="431">
        <f>-(_xll.cw_map("BR","30-&gt;2.4869"))</f>
        <v>0</v>
      </c>
      <c r="F247" s="431">
        <f>-(_xll.cw_map("BR","40-&gt;2.4869"))</f>
        <v>0</v>
      </c>
      <c r="G247" s="431">
        <f>-(_xll.cw_map("BR","50-&gt;2.4869"))</f>
        <v>0</v>
      </c>
      <c r="H247" s="431">
        <f>-(_xll.cw_map("BR","60-&gt;2.4869"))</f>
        <v>0</v>
      </c>
      <c r="I247" s="428"/>
      <c r="J247" s="431">
        <f>-(_xll.cw_map("BR","80-&gt;2.4869"))</f>
        <v>0</v>
      </c>
      <c r="K247" s="431">
        <f>-(_xll.cw_map("BR","90-&gt;2.4869"))</f>
        <v>0</v>
      </c>
    </row>
    <row r="248" spans="1:11" ht="12.75" customHeight="1" x14ac:dyDescent="0.2">
      <c r="A248" s="898" t="s">
        <v>1318</v>
      </c>
      <c r="B248" s="41">
        <v>4870</v>
      </c>
      <c r="C248" s="486">
        <f>-(_xll.cw_map("BR","10-&gt;2.4870"))</f>
        <v>0</v>
      </c>
      <c r="D248" s="431">
        <f>-(_xll.cw_map("BR","20-&gt;2.4870"))</f>
        <v>0</v>
      </c>
      <c r="E248" s="431">
        <f>-(_xll.cw_map("BR","30-&gt;2.4870"))</f>
        <v>0</v>
      </c>
      <c r="F248" s="431">
        <f>-(_xll.cw_map("BR","40-&gt;2.4870"))</f>
        <v>0</v>
      </c>
      <c r="G248" s="431">
        <f>-(_xll.cw_map("BR","50-&gt;2.4870"))</f>
        <v>0</v>
      </c>
      <c r="H248" s="431">
        <f>-(_xll.cw_map("BR","60-&gt;2.4870"))</f>
        <v>0</v>
      </c>
      <c r="I248" s="428"/>
      <c r="J248" s="431">
        <f>-(_xll.cw_map("BR","80-&gt;2.4870"))</f>
        <v>0</v>
      </c>
      <c r="K248" s="431">
        <f>-(_xll.cw_map("BR","90-&gt;2.4870"))</f>
        <v>0</v>
      </c>
    </row>
    <row r="249" spans="1:11" ht="12.75" customHeight="1" x14ac:dyDescent="0.2">
      <c r="A249" s="898" t="s">
        <v>904</v>
      </c>
      <c r="B249" s="41">
        <v>4871</v>
      </c>
      <c r="C249" s="486">
        <f>-(_xll.cw_map("BR","10-&gt;2.4871"))</f>
        <v>0</v>
      </c>
      <c r="D249" s="431">
        <f>-(_xll.cw_map("BR","20-&gt;2.4871"))</f>
        <v>0</v>
      </c>
      <c r="E249" s="431">
        <f>-(_xll.cw_map("BR","30-&gt;2.4871"))</f>
        <v>0</v>
      </c>
      <c r="F249" s="431">
        <f>-(_xll.cw_map("BR","40-&gt;2.4871"))</f>
        <v>0</v>
      </c>
      <c r="G249" s="431">
        <f>-(_xll.cw_map("BR","50-&gt;2.4871"))</f>
        <v>0</v>
      </c>
      <c r="H249" s="431">
        <f>-(_xll.cw_map("BR","60-&gt;2.4871"))</f>
        <v>0</v>
      </c>
      <c r="I249" s="428"/>
      <c r="J249" s="431">
        <f>-(_xll.cw_map("BR","80-&gt;2.4871"))</f>
        <v>0</v>
      </c>
      <c r="K249" s="431">
        <f>-(_xll.cw_map("BR","90-&gt;2.4871"))</f>
        <v>0</v>
      </c>
    </row>
    <row r="250" spans="1:11" ht="12.75" customHeight="1" x14ac:dyDescent="0.2">
      <c r="A250" s="898" t="s">
        <v>905</v>
      </c>
      <c r="B250" s="41">
        <v>4872</v>
      </c>
      <c r="C250" s="486">
        <f>-(_xll.cw_map("BR","10-&gt;2.4872"))</f>
        <v>0</v>
      </c>
      <c r="D250" s="431">
        <f>-(_xll.cw_map("BR","20-&gt;2.4872"))</f>
        <v>0</v>
      </c>
      <c r="E250" s="431">
        <f>-(_xll.cw_map("BR","30-&gt;2.4872"))</f>
        <v>0</v>
      </c>
      <c r="F250" s="431">
        <f>-(_xll.cw_map("BR","40-&gt;2.4872"))</f>
        <v>0</v>
      </c>
      <c r="G250" s="431">
        <f>-(_xll.cw_map("BR","50-&gt;2.4872"))</f>
        <v>0</v>
      </c>
      <c r="H250" s="431">
        <f>-(_xll.cw_map("BR","60-&gt;2.4872"))</f>
        <v>0</v>
      </c>
      <c r="I250" s="428"/>
      <c r="J250" s="431">
        <f>-(_xll.cw_map("BR","80-&gt;2.4872"))</f>
        <v>0</v>
      </c>
      <c r="K250" s="431">
        <f>-(_xll.cw_map("BR","90-&gt;2.4872"))</f>
        <v>0</v>
      </c>
    </row>
    <row r="251" spans="1:11" ht="12.75" customHeight="1" x14ac:dyDescent="0.2">
      <c r="A251" s="898" t="s">
        <v>906</v>
      </c>
      <c r="B251" s="41">
        <v>4873</v>
      </c>
      <c r="C251" s="486">
        <f>-(_xll.cw_map("BR","10-&gt;2.4873"))</f>
        <v>0</v>
      </c>
      <c r="D251" s="431">
        <f>-(_xll.cw_map("BR","20-&gt;2.4873"))</f>
        <v>0</v>
      </c>
      <c r="E251" s="431">
        <f>-(_xll.cw_map("BR","30-&gt;2.4873"))</f>
        <v>0</v>
      </c>
      <c r="F251" s="431">
        <f>-(_xll.cw_map("BR","40-&gt;2.4873"))</f>
        <v>0</v>
      </c>
      <c r="G251" s="431">
        <f>-(_xll.cw_map("BR","50-&gt;2.4873"))</f>
        <v>0</v>
      </c>
      <c r="H251" s="431">
        <f>-(_xll.cw_map("BR","60-&gt;2.4873"))</f>
        <v>0</v>
      </c>
      <c r="I251" s="428"/>
      <c r="J251" s="431">
        <f>-(_xll.cw_map("BR","80-&gt;2.4873"))</f>
        <v>0</v>
      </c>
      <c r="K251" s="431">
        <f>-(_xll.cw_map("BR","90-&gt;2.4873"))</f>
        <v>0</v>
      </c>
    </row>
    <row r="252" spans="1:11" ht="12.75" customHeight="1" x14ac:dyDescent="0.2">
      <c r="A252" s="898" t="s">
        <v>907</v>
      </c>
      <c r="B252" s="41">
        <v>4874</v>
      </c>
      <c r="C252" s="486">
        <f>-(_xll.cw_map("BR","10-&gt;2.4874"))</f>
        <v>0</v>
      </c>
      <c r="D252" s="431">
        <f>-(_xll.cw_map("BR","20-&gt;2.4874"))</f>
        <v>0</v>
      </c>
      <c r="E252" s="431">
        <f>-(_xll.cw_map("BR","30-&gt;2.4874"))</f>
        <v>0</v>
      </c>
      <c r="F252" s="431">
        <f>-(_xll.cw_map("BR","40-&gt;2.4874"))</f>
        <v>0</v>
      </c>
      <c r="G252" s="431">
        <f>-(_xll.cw_map("BR","50-&gt;2.4874"))</f>
        <v>0</v>
      </c>
      <c r="H252" s="431">
        <f>-(_xll.cw_map("BR","60-&gt;2.4874"))</f>
        <v>0</v>
      </c>
      <c r="I252" s="428"/>
      <c r="J252" s="431">
        <f>-(_xll.cw_map("BR","80-&gt;2.4874"))</f>
        <v>0</v>
      </c>
      <c r="K252" s="431">
        <f>-(_xll.cw_map("BR","90-&gt;2.4874"))</f>
        <v>0</v>
      </c>
    </row>
    <row r="253" spans="1:11" ht="12.75" customHeight="1" x14ac:dyDescent="0.2">
      <c r="A253" s="898" t="s">
        <v>539</v>
      </c>
      <c r="B253" s="41">
        <v>4875</v>
      </c>
      <c r="C253" s="486">
        <f>-(_xll.cw_map("BR","10-&gt;2.4875"))</f>
        <v>0</v>
      </c>
      <c r="D253" s="431">
        <f>-(_xll.cw_map("BR","20-&gt;2.4875"))</f>
        <v>0</v>
      </c>
      <c r="E253" s="431">
        <f>-(_xll.cw_map("BR","30-&gt;2.4875"))</f>
        <v>0</v>
      </c>
      <c r="F253" s="431">
        <f>-(_xll.cw_map("BR","40-&gt;2.4875"))</f>
        <v>0</v>
      </c>
      <c r="G253" s="431">
        <f>-(_xll.cw_map("BR","50-&gt;2.4875"))</f>
        <v>0</v>
      </c>
      <c r="H253" s="431">
        <f>-(_xll.cw_map("BR","60-&gt;2.4875"))</f>
        <v>0</v>
      </c>
      <c r="I253" s="428"/>
      <c r="J253" s="431">
        <f>-(_xll.cw_map("BR","80-&gt;2.4875"))</f>
        <v>0</v>
      </c>
      <c r="K253" s="431">
        <f>-(_xll.cw_map("BR","90-&gt;2.4875"))</f>
        <v>0</v>
      </c>
    </row>
    <row r="254" spans="1:11" ht="12.75" customHeight="1" x14ac:dyDescent="0.2">
      <c r="A254" s="898" t="s">
        <v>868</v>
      </c>
      <c r="B254" s="41">
        <v>4876</v>
      </c>
      <c r="C254" s="486">
        <f>-(_xll.cw_map("BR","10-&gt;2.4876"))</f>
        <v>0</v>
      </c>
      <c r="D254" s="431">
        <f>-(_xll.cw_map("BR","20-&gt;2.4876"))</f>
        <v>0</v>
      </c>
      <c r="E254" s="431">
        <f>-(_xll.cw_map("BR","30-&gt;2.4876"))</f>
        <v>0</v>
      </c>
      <c r="F254" s="431">
        <f>-(_xll.cw_map("BR","40-&gt;2.4876"))</f>
        <v>0</v>
      </c>
      <c r="G254" s="431">
        <f>-(_xll.cw_map("BR","50-&gt;2.4876"))</f>
        <v>0</v>
      </c>
      <c r="H254" s="431">
        <f>-(_xll.cw_map("BR","60-&gt;2.4876"))</f>
        <v>0</v>
      </c>
      <c r="I254" s="428"/>
      <c r="J254" s="431">
        <f>-(_xll.cw_map("BR","80-&gt;2.4876"))</f>
        <v>0</v>
      </c>
      <c r="K254" s="431">
        <f>-(_xll.cw_map("BR","90-&gt;2.4876"))</f>
        <v>0</v>
      </c>
    </row>
    <row r="255" spans="1:11" ht="12.75" customHeight="1" x14ac:dyDescent="0.2">
      <c r="A255" s="898" t="s">
        <v>869</v>
      </c>
      <c r="B255" s="41">
        <v>4877</v>
      </c>
      <c r="C255" s="486">
        <f>-(_xll.cw_map("BR","10-&gt;2.4877"))</f>
        <v>0</v>
      </c>
      <c r="D255" s="431">
        <f>-(_xll.cw_map("BR","20-&gt;2.4877"))</f>
        <v>0</v>
      </c>
      <c r="E255" s="431">
        <f>-(_xll.cw_map("BR","30-&gt;2.4877"))</f>
        <v>0</v>
      </c>
      <c r="F255" s="431">
        <f>-(_xll.cw_map("BR","40-&gt;2.4877"))</f>
        <v>0</v>
      </c>
      <c r="G255" s="431">
        <f>-(_xll.cw_map("BR","50-&gt;2.4877"))</f>
        <v>0</v>
      </c>
      <c r="H255" s="431">
        <f>-(_xll.cw_map("BR","60-&gt;2.4877"))</f>
        <v>0</v>
      </c>
      <c r="I255" s="428"/>
      <c r="J255" s="431">
        <f>-(_xll.cw_map("BR","80-&gt;2.4877"))</f>
        <v>0</v>
      </c>
      <c r="K255" s="431">
        <f>-(_xll.cw_map("BR","90-&gt;2.4877"))</f>
        <v>0</v>
      </c>
    </row>
    <row r="256" spans="1:11" ht="12.75" customHeight="1" x14ac:dyDescent="0.2">
      <c r="A256" s="898" t="s">
        <v>870</v>
      </c>
      <c r="B256" s="41">
        <v>4878</v>
      </c>
      <c r="C256" s="486">
        <f>-(_xll.cw_map("BR","10-&gt;2.4878"))</f>
        <v>0</v>
      </c>
      <c r="D256" s="431">
        <f>-(_xll.cw_map("BR","20-&gt;2.4878"))</f>
        <v>0</v>
      </c>
      <c r="E256" s="431">
        <f>-(_xll.cw_map("BR","30-&gt;2.4878"))</f>
        <v>0</v>
      </c>
      <c r="F256" s="431">
        <f>-(_xll.cw_map("BR","40-&gt;2.4878"))</f>
        <v>0</v>
      </c>
      <c r="G256" s="431">
        <f>-(_xll.cw_map("BR","50-&gt;2.4878"))</f>
        <v>0</v>
      </c>
      <c r="H256" s="431">
        <f>-(_xll.cw_map("BR","60-&gt;2.4878"))</f>
        <v>0</v>
      </c>
      <c r="I256" s="428"/>
      <c r="J256" s="431">
        <f>-(_xll.cw_map("BR","80-&gt;2.4878"))</f>
        <v>0</v>
      </c>
      <c r="K256" s="431">
        <f>-(_xll.cw_map("BR","90-&gt;2.4878"))</f>
        <v>0</v>
      </c>
    </row>
    <row r="257" spans="1:11" ht="12.75" customHeight="1" x14ac:dyDescent="0.2">
      <c r="A257" s="898" t="s">
        <v>871</v>
      </c>
      <c r="B257" s="41">
        <v>4879</v>
      </c>
      <c r="C257" s="486">
        <f>-(_xll.cw_map("BR","10-&gt;2.4879"))</f>
        <v>0</v>
      </c>
      <c r="D257" s="431">
        <f>-(_xll.cw_map("BR","20-&gt;2.4879"))</f>
        <v>0</v>
      </c>
      <c r="E257" s="431">
        <f>-(_xll.cw_map("BR","30-&gt;2.4879"))</f>
        <v>0</v>
      </c>
      <c r="F257" s="431">
        <f>-(_xll.cw_map("BR","40-&gt;2.4879"))</f>
        <v>0</v>
      </c>
      <c r="G257" s="431">
        <f>-(_xll.cw_map("BR","50-&gt;2.4879"))</f>
        <v>0</v>
      </c>
      <c r="H257" s="431">
        <f>-(_xll.cw_map("BR","60-&gt;2.4879"))</f>
        <v>0</v>
      </c>
      <c r="I257" s="428"/>
      <c r="J257" s="431">
        <f>-(_xll.cw_map("BR","80-&gt;2.4879"))</f>
        <v>0</v>
      </c>
      <c r="K257" s="431">
        <f>-(_xll.cw_map("BR","90-&gt;2.4879"))</f>
        <v>0</v>
      </c>
    </row>
    <row r="258" spans="1:11" ht="12.75" customHeight="1" x14ac:dyDescent="0.2">
      <c r="A258" s="548" t="s">
        <v>1780</v>
      </c>
      <c r="B258" s="732">
        <v>4880</v>
      </c>
      <c r="C258" s="486">
        <f>-(_xll.cw_map("BR","10-&gt;2.4880"))</f>
        <v>0</v>
      </c>
      <c r="D258" s="431">
        <f>-(_xll.cw_map("BR","20-&gt;2.4880"))</f>
        <v>0</v>
      </c>
      <c r="E258" s="431">
        <f>-(_xll.cw_map("BR","30-&gt;2.4880"))</f>
        <v>0</v>
      </c>
      <c r="F258" s="431">
        <f>-(_xll.cw_map("BR","40-&gt;2.4880"))</f>
        <v>0</v>
      </c>
      <c r="G258" s="431">
        <f>-(_xll.cw_map("BR","50-&gt;2.4880"))</f>
        <v>0</v>
      </c>
      <c r="H258" s="431">
        <f>-(_xll.cw_map("BR","60-&gt;2.4880"))</f>
        <v>0</v>
      </c>
      <c r="I258" s="428"/>
      <c r="J258" s="431">
        <f>-(_xll.cw_map("BR","80-&gt;2.4880"))</f>
        <v>0</v>
      </c>
      <c r="K258" s="431">
        <f>-(_xll.cw_map("BR","90-&gt;2.4880"))</f>
        <v>0</v>
      </c>
    </row>
    <row r="259" spans="1:11" ht="12.75" customHeight="1" thickBot="1" x14ac:dyDescent="0.25">
      <c r="A259" s="1775" t="s">
        <v>872</v>
      </c>
      <c r="B259" s="1776"/>
      <c r="C259" s="168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3" t="s">
        <v>1728</v>
      </c>
      <c r="B260" s="1774">
        <v>4901</v>
      </c>
      <c r="C260" s="1686">
        <f>-(_xll.cw_map("BR","10-&gt;2.4901"))</f>
        <v>0</v>
      </c>
      <c r="D260" s="477"/>
      <c r="E260" s="428"/>
      <c r="F260" s="428"/>
      <c r="G260" s="428"/>
      <c r="H260" s="428"/>
      <c r="I260" s="428"/>
      <c r="J260" s="428"/>
      <c r="K260" s="428"/>
    </row>
    <row r="261" spans="1:11" ht="12.75" customHeight="1" thickTop="1" thickBot="1" x14ac:dyDescent="0.25">
      <c r="A261" s="1680" t="s">
        <v>1792</v>
      </c>
      <c r="B261" s="1681">
        <v>4902</v>
      </c>
      <c r="C261" s="1679">
        <f>-(_xll.cw_map("BR","10-&gt;2.4902"))</f>
        <v>0</v>
      </c>
      <c r="D261" s="1654">
        <f>-(_xll.cw_map("BR","20-&gt;2.4902"))</f>
        <v>0</v>
      </c>
      <c r="E261" s="477"/>
      <c r="F261" s="1654">
        <f>-(_xll.cw_map("BR","40-&gt;2.4902"))</f>
        <v>0</v>
      </c>
      <c r="G261" s="1654">
        <f>-(_xll.cw_map("BR","50-&gt;2.4902"))</f>
        <v>0</v>
      </c>
      <c r="H261" s="477"/>
      <c r="I261" s="428"/>
      <c r="J261" s="477"/>
      <c r="K261" s="477"/>
    </row>
    <row r="262" spans="1:11" ht="12.75" customHeight="1" thickTop="1" thickBot="1" x14ac:dyDescent="0.25">
      <c r="A262" s="898" t="s">
        <v>1259</v>
      </c>
      <c r="B262" s="41">
        <v>4904</v>
      </c>
      <c r="C262" s="1618">
        <f>-(_xll.cw_map("BR","10-&gt;2.4904"))</f>
        <v>0</v>
      </c>
      <c r="D262" s="1679">
        <f>-(_xll.cw_map("BR","20-&gt;2.4904"))</f>
        <v>0</v>
      </c>
      <c r="E262" s="477"/>
      <c r="F262" s="481"/>
      <c r="G262" s="1679">
        <f>-(_xll.cw_map("BR","50-&gt;2.4904"))</f>
        <v>0</v>
      </c>
      <c r="H262" s="477"/>
      <c r="I262" s="428"/>
      <c r="J262" s="428"/>
      <c r="K262" s="428"/>
    </row>
    <row r="263" spans="1:11" ht="12.75" customHeight="1" thickTop="1" thickBot="1" x14ac:dyDescent="0.25">
      <c r="A263" s="899" t="s">
        <v>1781</v>
      </c>
      <c r="B263" s="39">
        <v>4905</v>
      </c>
      <c r="C263" s="419">
        <f>-(_xll.cw_map("BR","10-&gt;2.4905"))</f>
        <v>3539</v>
      </c>
      <c r="D263" s="428"/>
      <c r="E263" s="428"/>
      <c r="F263" s="422">
        <f>-(_xll.cw_map("BR","40-&gt;2.4905"))</f>
        <v>0</v>
      </c>
      <c r="G263" s="419">
        <f>-(_xll.cw_map("BR","50-&gt;2.4905"))</f>
        <v>0</v>
      </c>
      <c r="H263" s="428"/>
      <c r="I263" s="428"/>
      <c r="J263" s="428"/>
      <c r="K263" s="428"/>
    </row>
    <row r="264" spans="1:11" ht="12.75" customHeight="1" thickTop="1" thickBot="1" x14ac:dyDescent="0.25">
      <c r="A264" s="899" t="s">
        <v>1782</v>
      </c>
      <c r="B264" s="39">
        <v>4909</v>
      </c>
      <c r="C264" s="420">
        <f>-(_xll.cw_map("BR","10-&gt;2.4909"))</f>
        <v>10406</v>
      </c>
      <c r="D264" s="428"/>
      <c r="E264" s="428"/>
      <c r="F264" s="420">
        <f>-(_xll.cw_map("BR","40-&gt;2.4909"))</f>
        <v>0</v>
      </c>
      <c r="G264" s="420">
        <f>-(_xll.cw_map("BR","50-&gt;2.4909"))</f>
        <v>0</v>
      </c>
      <c r="H264" s="428"/>
      <c r="I264" s="428"/>
      <c r="J264" s="428"/>
      <c r="K264" s="428"/>
    </row>
    <row r="265" spans="1:11" ht="12.75" customHeight="1" thickTop="1" thickBot="1" x14ac:dyDescent="0.25">
      <c r="A265" s="899" t="s">
        <v>1035</v>
      </c>
      <c r="B265" s="39">
        <v>4910</v>
      </c>
      <c r="C265" s="420">
        <f>-(_xll.cw_map("BR","10-&gt;2.4910"))</f>
        <v>0</v>
      </c>
      <c r="D265" s="428"/>
      <c r="E265" s="428"/>
      <c r="F265" s="420">
        <f>-(_xll.cw_map("BR","40-&gt;2.4910"))</f>
        <v>0</v>
      </c>
      <c r="G265" s="420">
        <f>-(_xll.cw_map("BR","50-&gt;2.4910"))</f>
        <v>0</v>
      </c>
      <c r="H265" s="428"/>
      <c r="I265" s="428"/>
      <c r="J265" s="428"/>
      <c r="K265" s="428"/>
    </row>
    <row r="266" spans="1:11" ht="12.75" customHeight="1" thickTop="1" thickBot="1" x14ac:dyDescent="0.25">
      <c r="A266" s="899" t="s">
        <v>214</v>
      </c>
      <c r="B266" s="39">
        <v>4920</v>
      </c>
      <c r="C266" s="420">
        <f>-(_xll.cw_map("BR","10-&gt;2.4920"))</f>
        <v>0</v>
      </c>
      <c r="D266" s="422">
        <f>-(_xll.cw_map("BR","20-&gt;2.4920"))</f>
        <v>0</v>
      </c>
      <c r="E266" s="428"/>
      <c r="F266" s="419">
        <f>-(_xll.cw_map("BR","40-&gt;2.4920"))</f>
        <v>0</v>
      </c>
      <c r="G266" s="419">
        <f>-(_xll.cw_map("BR","50-&gt;2.4920"))</f>
        <v>0</v>
      </c>
      <c r="H266" s="428"/>
      <c r="I266" s="428"/>
      <c r="J266" s="428"/>
      <c r="K266" s="428"/>
    </row>
    <row r="267" spans="1:11" ht="12.75" customHeight="1" thickTop="1" thickBot="1" x14ac:dyDescent="0.25">
      <c r="A267" s="899" t="s">
        <v>488</v>
      </c>
      <c r="B267" s="39">
        <v>4930</v>
      </c>
      <c r="C267" s="420">
        <f>-(_xll.cw_map("BR","10-&gt;2.4930"))</f>
        <v>0</v>
      </c>
      <c r="D267" s="420">
        <f>-(_xll.cw_map("BR","20-&gt;2.4930"))</f>
        <v>0</v>
      </c>
      <c r="E267" s="428"/>
      <c r="F267" s="420">
        <f>-(_xll.cw_map("BR","40-&gt;2.4930"))</f>
        <v>0</v>
      </c>
      <c r="G267" s="420">
        <f>-(_xll.cw_map("BR","50-&gt;2.4930"))</f>
        <v>0</v>
      </c>
      <c r="H267" s="428"/>
      <c r="I267" s="428"/>
      <c r="J267" s="428"/>
      <c r="K267" s="428"/>
    </row>
    <row r="268" spans="1:11" ht="12.75" customHeight="1" thickTop="1" thickBot="1" x14ac:dyDescent="0.25">
      <c r="A268" s="899" t="s">
        <v>856</v>
      </c>
      <c r="B268" s="39">
        <v>4932</v>
      </c>
      <c r="C268" s="420">
        <f>-(_xll.cw_map("BR","10-&gt;2.4932"))</f>
        <v>25581</v>
      </c>
      <c r="D268" s="420">
        <f>-(_xll.cw_map("BR","20-&gt;2.4932"))</f>
        <v>0</v>
      </c>
      <c r="E268" s="428"/>
      <c r="F268" s="420">
        <f>-(_xll.cw_map("BR","40-&gt;2.4932"))</f>
        <v>0</v>
      </c>
      <c r="G268" s="420">
        <f>-(_xll.cw_map("BR","50-&gt;2.4932"))</f>
        <v>0</v>
      </c>
      <c r="H268" s="428"/>
      <c r="I268" s="428"/>
      <c r="J268" s="428"/>
      <c r="K268" s="428"/>
    </row>
    <row r="269" spans="1:11" ht="12.75" customHeight="1" thickTop="1" thickBot="1" x14ac:dyDescent="0.25">
      <c r="A269" s="899" t="s">
        <v>1036</v>
      </c>
      <c r="B269" s="39">
        <v>4960</v>
      </c>
      <c r="C269" s="492">
        <f>-(_xll.cw_map("BR","10-&gt;2.4960"))</f>
        <v>0</v>
      </c>
      <c r="D269" s="420">
        <f>-(_xll.cw_map("BR","20-&gt;2.4960"))</f>
        <v>0</v>
      </c>
      <c r="E269" s="428"/>
      <c r="F269" s="420">
        <f>-(_xll.cw_map("BR","40-&gt;2.4960"))</f>
        <v>0</v>
      </c>
      <c r="G269" s="420">
        <f>-(_xll.cw_map("BR","50-&gt;2.4960"))</f>
        <v>0</v>
      </c>
      <c r="H269" s="428"/>
      <c r="I269" s="428"/>
      <c r="J269" s="428"/>
      <c r="K269" s="428"/>
    </row>
    <row r="270" spans="1:11" ht="12.75" customHeight="1" thickTop="1" thickBot="1" x14ac:dyDescent="0.25">
      <c r="A270" s="899" t="s">
        <v>647</v>
      </c>
      <c r="B270" s="39">
        <v>4991</v>
      </c>
      <c r="C270" s="492">
        <f>-(_xll.cw_map("BR","10-&gt;2.4991"))</f>
        <v>17464</v>
      </c>
      <c r="D270" s="420">
        <f>-(_xll.cw_map("BR","20-&gt;2.4991"))</f>
        <v>0</v>
      </c>
      <c r="E270" s="428"/>
      <c r="F270" s="420">
        <f>-(_xll.cw_map("BR","40-&gt;2.4991"))</f>
        <v>0</v>
      </c>
      <c r="G270" s="420">
        <f>-(_xll.cw_map("BR","50-&gt;2.4991"))</f>
        <v>0</v>
      </c>
      <c r="H270" s="428"/>
      <c r="I270" s="428"/>
      <c r="J270" s="428"/>
      <c r="K270" s="428"/>
    </row>
    <row r="271" spans="1:11" ht="12.75" customHeight="1" thickTop="1" thickBot="1" x14ac:dyDescent="0.25">
      <c r="A271" s="899" t="s">
        <v>435</v>
      </c>
      <c r="B271" s="39">
        <v>4992</v>
      </c>
      <c r="C271" s="492">
        <f>-(_xll.cw_map("BR","10-&gt;2.4992"))</f>
        <v>25350</v>
      </c>
      <c r="D271" s="420">
        <f>-(_xll.cw_map("BR","20-&gt;2.4992"))</f>
        <v>0</v>
      </c>
      <c r="E271" s="428"/>
      <c r="F271" s="420">
        <f>-(_xll.cw_map("BR","40-&gt;2.4992"))</f>
        <v>0</v>
      </c>
      <c r="G271" s="420">
        <f>-(_xll.cw_map("BR","50-&gt;2.4992"))</f>
        <v>0</v>
      </c>
      <c r="H271" s="428"/>
      <c r="I271" s="428"/>
      <c r="J271" s="428"/>
      <c r="K271" s="428"/>
    </row>
    <row r="272" spans="1:11" s="28" customFormat="1" ht="12.75" customHeight="1" thickTop="1" thickBot="1" x14ac:dyDescent="0.25">
      <c r="A272" s="902" t="s">
        <v>78</v>
      </c>
      <c r="B272" s="157">
        <v>4999</v>
      </c>
      <c r="C272" s="492">
        <f>-(_xll.cw_map("BR","10-&gt;2.4999"))</f>
        <v>0</v>
      </c>
      <c r="D272" s="420">
        <f>-(_xll.cw_map("BR","20-&gt;2.4999"))</f>
        <v>0</v>
      </c>
      <c r="E272" s="428"/>
      <c r="F272" s="420">
        <f>-(_xll.cw_map("BR","40-&gt;2.4999"))</f>
        <v>0</v>
      </c>
      <c r="G272" s="420">
        <f>-(_xll.cw_map("BR","50-&gt;2.4999"))</f>
        <v>0</v>
      </c>
      <c r="H272" s="437">
        <f>-(_xll.cw_map("BR","60-&gt;2.4999"))</f>
        <v>0</v>
      </c>
      <c r="I272" s="428"/>
      <c r="J272" s="428"/>
      <c r="K272" s="437">
        <f>-(_xll.cw_map("BR","90-&gt;2.4999"))</f>
        <v>0</v>
      </c>
    </row>
    <row r="273" spans="1:11" ht="22.5" customHeight="1" thickTop="1" thickBot="1" x14ac:dyDescent="0.25">
      <c r="A273" s="2289" t="s">
        <v>1716</v>
      </c>
      <c r="B273" s="2290"/>
      <c r="C273" s="488">
        <f t="shared" ref="C273:H273" si="10">SUM(C191,C201,C211,C216,C224,C228,C229,C259:C272)</f>
        <v>1022258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1022258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23565039</v>
      </c>
      <c r="D275" s="488">
        <f t="shared" si="12"/>
        <v>3267409</v>
      </c>
      <c r="E275" s="488">
        <f t="shared" si="12"/>
        <v>2790579</v>
      </c>
      <c r="F275" s="488">
        <f t="shared" si="12"/>
        <v>1289654</v>
      </c>
      <c r="G275" s="488">
        <f t="shared" si="12"/>
        <v>970931</v>
      </c>
      <c r="H275" s="488">
        <f t="shared" si="12"/>
        <v>327025</v>
      </c>
      <c r="I275" s="488">
        <f t="shared" si="12"/>
        <v>4649</v>
      </c>
      <c r="J275" s="488">
        <f t="shared" si="12"/>
        <v>231500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3" activePane="bottomLeft" state="frozen"/>
      <selection pane="bottomLeft" activeCell="C51" sqref="C51:J51"/>
    </sheetView>
  </sheetViews>
  <sheetFormatPr defaultColWidth="9.140625" defaultRowHeight="12.75" x14ac:dyDescent="0.2"/>
  <cols>
    <col min="1" max="1" width="46.7109375" style="174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3" t="s">
        <v>1865</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5"/>
      <c r="B2" s="1804" t="s">
        <v>48</v>
      </c>
      <c r="C2" s="1805" t="s">
        <v>215</v>
      </c>
      <c r="D2" s="1806" t="s">
        <v>52</v>
      </c>
      <c r="E2" s="1806" t="s">
        <v>1282</v>
      </c>
      <c r="F2" s="1806" t="s">
        <v>1276</v>
      </c>
      <c r="G2" s="1805" t="s">
        <v>1277</v>
      </c>
      <c r="H2" s="1805" t="s">
        <v>1278</v>
      </c>
      <c r="I2" s="1806" t="s">
        <v>327</v>
      </c>
      <c r="J2" s="1806" t="s">
        <v>328</v>
      </c>
      <c r="K2" s="1805" t="s">
        <v>162</v>
      </c>
      <c r="L2" s="1805" t="s">
        <v>31</v>
      </c>
      <c r="M2" s="890"/>
      <c r="N2" s="890"/>
    </row>
    <row r="3" spans="1:14" s="15" customFormat="1" ht="30" customHeight="1" x14ac:dyDescent="0.2">
      <c r="A3" s="2299" t="s">
        <v>334</v>
      </c>
      <c r="B3" s="2300"/>
      <c r="C3" s="1810"/>
      <c r="D3" s="1810"/>
      <c r="E3" s="1810"/>
      <c r="F3" s="1810"/>
      <c r="G3" s="1810"/>
      <c r="H3" s="1810"/>
      <c r="I3" s="1810"/>
      <c r="J3" s="1810"/>
      <c r="K3" s="1811"/>
      <c r="L3" s="1812"/>
      <c r="M3" s="14"/>
      <c r="N3" s="14"/>
    </row>
    <row r="4" spans="1:14" s="23" customFormat="1" ht="18" customHeight="1" x14ac:dyDescent="0.2">
      <c r="A4" s="1715" t="s">
        <v>47</v>
      </c>
      <c r="B4" s="1807" t="s">
        <v>649</v>
      </c>
      <c r="C4" s="1808"/>
      <c r="D4" s="1808"/>
      <c r="E4" s="1808"/>
      <c r="F4" s="1808"/>
      <c r="G4" s="1808"/>
      <c r="H4" s="1808"/>
      <c r="I4" s="554"/>
      <c r="J4" s="1808"/>
      <c r="K4" s="1809"/>
      <c r="L4" s="1808"/>
      <c r="M4" s="891"/>
      <c r="N4" s="891"/>
    </row>
    <row r="5" spans="1:14" x14ac:dyDescent="0.2">
      <c r="A5" s="1706" t="s">
        <v>1114</v>
      </c>
      <c r="B5" s="266">
        <v>1100</v>
      </c>
      <c r="C5" s="408">
        <f>_xll.cw_map("BR","10-&gt;3.1100.1")</f>
        <v>7193114</v>
      </c>
      <c r="D5" s="408">
        <f>_xll.cw_map("BR","10-&gt;3.1100.2")</f>
        <v>1902945</v>
      </c>
      <c r="E5" s="408">
        <f>_xll.cw_map("BR","10-&gt;3.1100.3")</f>
        <v>454444</v>
      </c>
      <c r="F5" s="408">
        <f>_xll.cw_map("BR","10-&gt;3.1100.4")</f>
        <v>123013</v>
      </c>
      <c r="G5" s="408">
        <f>_xll.cw_map("BR","10-&gt;3.1100.5")</f>
        <v>34028</v>
      </c>
      <c r="H5" s="408">
        <f>_xll.cw_map("BR","10-&gt;3.1100.6")</f>
        <v>14826</v>
      </c>
      <c r="I5" s="431">
        <f>_xll.cw_map("BR","10-&gt;3.1100.7")</f>
        <v>23153</v>
      </c>
      <c r="J5" s="431">
        <f>_xll.cw_map("BR","10-&gt;3.1100.8")</f>
        <v>0</v>
      </c>
      <c r="K5" s="410">
        <f>SUM(C5:J5)</f>
        <v>9745523</v>
      </c>
      <c r="L5" s="408">
        <f>_xll.cw_map("BB","10-&gt;3.1100")</f>
        <v>9909810.4100000001</v>
      </c>
    </row>
    <row r="6" spans="1:14" x14ac:dyDescent="0.2">
      <c r="A6" s="1706" t="s">
        <v>1746</v>
      </c>
      <c r="B6" s="266" t="s">
        <v>1744</v>
      </c>
      <c r="C6" s="502"/>
      <c r="D6" s="502"/>
      <c r="E6" s="408">
        <f>_xll.cw_map("BR","10-&gt;3.1115.3")</f>
        <v>0</v>
      </c>
      <c r="F6" s="502"/>
      <c r="G6" s="502"/>
      <c r="H6" s="502"/>
      <c r="I6" s="502"/>
      <c r="J6" s="502"/>
      <c r="K6" s="410">
        <f>SUM(C6,E6)</f>
        <v>0</v>
      </c>
      <c r="L6" s="408">
        <f>_xll.cw_map("BB","10-&gt;3.1115")</f>
        <v>0</v>
      </c>
    </row>
    <row r="7" spans="1:14" x14ac:dyDescent="0.2">
      <c r="A7" s="1706" t="s">
        <v>170</v>
      </c>
      <c r="B7" s="266" t="s">
        <v>1120</v>
      </c>
      <c r="C7" s="431">
        <f>_xll.cw_map("BR","10-&gt;3.1125.1")</f>
        <v>0</v>
      </c>
      <c r="D7" s="431">
        <f>_xll.cw_map("BR","10-&gt;3.1125.2")</f>
        <v>0</v>
      </c>
      <c r="E7" s="431">
        <f>_xll.cw_map("BR","10-&gt;3.1125.3")</f>
        <v>0</v>
      </c>
      <c r="F7" s="431">
        <f>_xll.cw_map("BR","10-&gt;3.1125.4")</f>
        <v>0</v>
      </c>
      <c r="G7" s="431">
        <f>_xll.cw_map("BR","10-&gt;3.1125.5")</f>
        <v>0</v>
      </c>
      <c r="H7" s="431">
        <f>_xll.cw_map("BR","10-&gt;3.1125.6")</f>
        <v>0</v>
      </c>
      <c r="I7" s="431">
        <f>_xll.cw_map("BR","10-&gt;3.1125.7")</f>
        <v>0</v>
      </c>
      <c r="J7" s="431">
        <f>_xll.cw_map("BR","10-&gt;3.1125.8")</f>
        <v>0</v>
      </c>
      <c r="K7" s="410">
        <f t="shared" ref="K7:K32" si="0">SUM(C7:J7)</f>
        <v>0</v>
      </c>
      <c r="L7" s="408">
        <f>_xll.cw_map("BB","10-&gt;3.1125")</f>
        <v>0</v>
      </c>
    </row>
    <row r="8" spans="1:14" x14ac:dyDescent="0.2">
      <c r="A8" s="1706" t="s">
        <v>171</v>
      </c>
      <c r="B8" s="266">
        <v>1200</v>
      </c>
      <c r="C8" s="408">
        <f>_xll.cw_map("BR","10-&gt;3.1200.1")</f>
        <v>2111748</v>
      </c>
      <c r="D8" s="408">
        <f>_xll.cw_map("BR","10-&gt;3.1200.2")</f>
        <v>622381</v>
      </c>
      <c r="E8" s="408">
        <f>_xll.cw_map("BR","10-&gt;3.1200.3")</f>
        <v>1031550</v>
      </c>
      <c r="F8" s="408">
        <f>_xll.cw_map("BR","10-&gt;3.1200.4")</f>
        <v>20230</v>
      </c>
      <c r="G8" s="408">
        <f>_xll.cw_map("BR","10-&gt;3.1200.5")</f>
        <v>0</v>
      </c>
      <c r="H8" s="408">
        <f>_xll.cw_map("BR","10-&gt;3.1200.6")</f>
        <v>0</v>
      </c>
      <c r="I8" s="431">
        <f>_xll.cw_map("BR","10-&gt;3.1200.7")</f>
        <v>0</v>
      </c>
      <c r="J8" s="431">
        <f>_xll.cw_map("BR","10-&gt;3.1200.8")</f>
        <v>0</v>
      </c>
      <c r="K8" s="410">
        <f t="shared" si="0"/>
        <v>3785909</v>
      </c>
      <c r="L8" s="408">
        <f>_xll.cw_map("BB","10-&gt;3.1200")</f>
        <v>3711753.44</v>
      </c>
    </row>
    <row r="9" spans="1:14" x14ac:dyDescent="0.2">
      <c r="A9" s="1706" t="s">
        <v>817</v>
      </c>
      <c r="B9" s="266" t="s">
        <v>1121</v>
      </c>
      <c r="C9" s="431">
        <f>_xll.cw_map("BR","10-&gt;3.1225.1")</f>
        <v>0</v>
      </c>
      <c r="D9" s="431">
        <f>_xll.cw_map("BR","10-&gt;3.1225.2")</f>
        <v>0</v>
      </c>
      <c r="E9" s="431">
        <f>_xll.cw_map("BR","10-&gt;3.1225.3")</f>
        <v>0</v>
      </c>
      <c r="F9" s="431">
        <f>_xll.cw_map("BR","10-&gt;3.1225.4")</f>
        <v>0</v>
      </c>
      <c r="G9" s="431">
        <f>_xll.cw_map("BR","10-&gt;3.1225.5")</f>
        <v>0</v>
      </c>
      <c r="H9" s="431">
        <f>_xll.cw_map("BR","10-&gt;3.1225.6")</f>
        <v>0</v>
      </c>
      <c r="I9" s="431">
        <f>_xll.cw_map("BR","10-&gt;3.1225.7")</f>
        <v>0</v>
      </c>
      <c r="J9" s="431">
        <f>_xll.cw_map("BR","10-&gt;3.1225.8")</f>
        <v>0</v>
      </c>
      <c r="K9" s="410">
        <f t="shared" si="0"/>
        <v>0</v>
      </c>
      <c r="L9" s="408">
        <f>_xll.cw_map("BB","10-&gt;3.1225")</f>
        <v>0</v>
      </c>
    </row>
    <row r="10" spans="1:14" x14ac:dyDescent="0.2">
      <c r="A10" s="1706" t="s">
        <v>818</v>
      </c>
      <c r="B10" s="266">
        <v>1250</v>
      </c>
      <c r="C10" s="408">
        <f>_xll.cw_map("BR","10-&gt;3.1250.1")</f>
        <v>0</v>
      </c>
      <c r="D10" s="408">
        <f>_xll.cw_map("BR","10-&gt;3.1250.2")</f>
        <v>0</v>
      </c>
      <c r="E10" s="408">
        <f>_xll.cw_map("BR","10-&gt;3.1250.3")</f>
        <v>228</v>
      </c>
      <c r="F10" s="408">
        <f>_xll.cw_map("BR","10-&gt;3.1250.4")</f>
        <v>0</v>
      </c>
      <c r="G10" s="408">
        <f>_xll.cw_map("BR","10-&gt;3.1250.5")</f>
        <v>0</v>
      </c>
      <c r="H10" s="408">
        <f>_xll.cw_map("BR","10-&gt;3.1250.6")</f>
        <v>0</v>
      </c>
      <c r="I10" s="431">
        <f>_xll.cw_map("BR","10-&gt;3.1250.7")</f>
        <v>0</v>
      </c>
      <c r="J10" s="431">
        <f>_xll.cw_map("BR","10-&gt;3.1250.8")</f>
        <v>0</v>
      </c>
      <c r="K10" s="410">
        <f t="shared" si="0"/>
        <v>228</v>
      </c>
      <c r="L10" s="408">
        <f>_xll.cw_map("BB","10-&gt;3.1250")</f>
        <v>0</v>
      </c>
    </row>
    <row r="11" spans="1:14" x14ac:dyDescent="0.2">
      <c r="A11" s="1706" t="s">
        <v>1320</v>
      </c>
      <c r="B11" s="266" t="s">
        <v>168</v>
      </c>
      <c r="C11" s="431">
        <f>_xll.cw_map("BR","10-&gt;3.1275.1")</f>
        <v>0</v>
      </c>
      <c r="D11" s="431">
        <f>_xll.cw_map("BR","10-&gt;3.1275.2")</f>
        <v>0</v>
      </c>
      <c r="E11" s="431">
        <f>_xll.cw_map("BR","10-&gt;3.1275.3")</f>
        <v>0</v>
      </c>
      <c r="F11" s="431">
        <f>_xll.cw_map("BR","10-&gt;3.1275.4")</f>
        <v>0</v>
      </c>
      <c r="G11" s="431">
        <f>_xll.cw_map("BR","10-&gt;3.1275.5")</f>
        <v>0</v>
      </c>
      <c r="H11" s="431">
        <f>_xll.cw_map("BR","10-&gt;3.1275.6")</f>
        <v>0</v>
      </c>
      <c r="I11" s="431">
        <f>_xll.cw_map("BR","10-&gt;3.1275.7")</f>
        <v>0</v>
      </c>
      <c r="J11" s="431">
        <f>_xll.cw_map("BR","10-&gt;3.1275.8")</f>
        <v>0</v>
      </c>
      <c r="K11" s="410">
        <f t="shared" si="0"/>
        <v>0</v>
      </c>
      <c r="L11" s="408">
        <f>_xll.cw_map("BB","10-&gt;3.1275")</f>
        <v>0</v>
      </c>
    </row>
    <row r="12" spans="1:14" x14ac:dyDescent="0.2">
      <c r="A12" s="1706" t="s">
        <v>1115</v>
      </c>
      <c r="B12" s="266">
        <v>1300</v>
      </c>
      <c r="C12" s="408">
        <f>_xll.cw_map("BR","10-&gt;3.1300.1")</f>
        <v>66163</v>
      </c>
      <c r="D12" s="408">
        <f>_xll.cw_map("BR","10-&gt;3.1300.2")</f>
        <v>4968</v>
      </c>
      <c r="E12" s="408">
        <f>_xll.cw_map("BR","10-&gt;3.1300.3")</f>
        <v>0</v>
      </c>
      <c r="F12" s="408">
        <f>_xll.cw_map("BR","10-&gt;3.1300.4")</f>
        <v>19583</v>
      </c>
      <c r="G12" s="408">
        <f>_xll.cw_map("BR","10-&gt;3.1300.5")</f>
        <v>0</v>
      </c>
      <c r="H12" s="408">
        <f>_xll.cw_map("BR","10-&gt;3.1300.6")</f>
        <v>0</v>
      </c>
      <c r="I12" s="431">
        <f>_xll.cw_map("BR","10-&gt;3.1300.7")</f>
        <v>13999</v>
      </c>
      <c r="J12" s="431">
        <f>_xll.cw_map("BR","10-&gt;3.1300.8")</f>
        <v>0</v>
      </c>
      <c r="K12" s="410">
        <f t="shared" si="0"/>
        <v>104713</v>
      </c>
      <c r="L12" s="408">
        <f>_xll.cw_map("BB","10-&gt;3.1300")</f>
        <v>87339</v>
      </c>
    </row>
    <row r="13" spans="1:14" x14ac:dyDescent="0.2">
      <c r="A13" s="1706" t="s">
        <v>819</v>
      </c>
      <c r="B13" s="266">
        <v>1400</v>
      </c>
      <c r="C13" s="408">
        <f>_xll.cw_map("BR","10-&gt;3.1400.1")</f>
        <v>680587</v>
      </c>
      <c r="D13" s="408">
        <f>_xll.cw_map("BR","10-&gt;3.1400.2")</f>
        <v>167331</v>
      </c>
      <c r="E13" s="408">
        <f>_xll.cw_map("BR","10-&gt;3.1400.3")</f>
        <v>8282</v>
      </c>
      <c r="F13" s="408">
        <f>_xll.cw_map("BR","10-&gt;3.1400.4")</f>
        <v>37470</v>
      </c>
      <c r="G13" s="408">
        <f>_xll.cw_map("BR","10-&gt;3.1400.5")</f>
        <v>50280</v>
      </c>
      <c r="H13" s="408">
        <f>_xll.cw_map("BR","10-&gt;3.1400.6")</f>
        <v>25</v>
      </c>
      <c r="I13" s="431">
        <f>_xll.cw_map("BR","10-&gt;3.1400.7")</f>
        <v>0</v>
      </c>
      <c r="J13" s="431">
        <f>_xll.cw_map("BR","10-&gt;3.1400.8")</f>
        <v>0</v>
      </c>
      <c r="K13" s="410">
        <f t="shared" si="0"/>
        <v>943975</v>
      </c>
      <c r="L13" s="408">
        <f>_xll.cw_map("BB","10-&gt;3.1400")</f>
        <v>885381.01</v>
      </c>
    </row>
    <row r="14" spans="1:14" x14ac:dyDescent="0.2">
      <c r="A14" s="1706" t="s">
        <v>1116</v>
      </c>
      <c r="B14" s="266">
        <v>1500</v>
      </c>
      <c r="C14" s="408">
        <f>_xll.cw_map("BR","10-&gt;3.1500.1")</f>
        <v>751543</v>
      </c>
      <c r="D14" s="408">
        <f>_xll.cw_map("BR","10-&gt;3.1500.2")</f>
        <v>34874</v>
      </c>
      <c r="E14" s="408">
        <f>_xll.cw_map("BR","10-&gt;3.1500.3")</f>
        <v>115944</v>
      </c>
      <c r="F14" s="408">
        <f>_xll.cw_map("BR","10-&gt;3.1500.4")</f>
        <v>67608</v>
      </c>
      <c r="G14" s="408">
        <f>_xll.cw_map("BR","10-&gt;3.1500.5")</f>
        <v>0</v>
      </c>
      <c r="H14" s="408">
        <f>_xll.cw_map("BR","10-&gt;3.1500.6")</f>
        <v>66291</v>
      </c>
      <c r="I14" s="431">
        <f>_xll.cw_map("BR","10-&gt;3.1500.7")</f>
        <v>22818</v>
      </c>
      <c r="J14" s="431">
        <f>_xll.cw_map("BR","10-&gt;3.1500.8")</f>
        <v>0</v>
      </c>
      <c r="K14" s="410">
        <f t="shared" si="0"/>
        <v>1059078</v>
      </c>
      <c r="L14" s="408">
        <f>_xll.cw_map("BB","10-&gt;3.1500")</f>
        <v>1083991.78</v>
      </c>
    </row>
    <row r="15" spans="1:14" x14ac:dyDescent="0.2">
      <c r="A15" s="1706" t="s">
        <v>1117</v>
      </c>
      <c r="B15" s="266">
        <v>1600</v>
      </c>
      <c r="C15" s="408">
        <f>_xll.cw_map("BR","10-&gt;3.1600.1")</f>
        <v>98503</v>
      </c>
      <c r="D15" s="408">
        <f>_xll.cw_map("BR","10-&gt;3.1600.2")</f>
        <v>1207</v>
      </c>
      <c r="E15" s="408">
        <f>_xll.cw_map("BR","10-&gt;3.1600.3")</f>
        <v>6848</v>
      </c>
      <c r="F15" s="408">
        <f>_xll.cw_map("BR","10-&gt;3.1600.4")</f>
        <v>8254</v>
      </c>
      <c r="G15" s="408">
        <f>_xll.cw_map("BR","10-&gt;3.1600.5")</f>
        <v>0</v>
      </c>
      <c r="H15" s="408">
        <f>_xll.cw_map("BR","10-&gt;3.1600.6")</f>
        <v>0</v>
      </c>
      <c r="I15" s="431">
        <f>_xll.cw_map("BR","10-&gt;3.1600.7")</f>
        <v>0</v>
      </c>
      <c r="J15" s="431">
        <f>_xll.cw_map("BR","10-&gt;3.1600.8")</f>
        <v>0</v>
      </c>
      <c r="K15" s="410">
        <f t="shared" si="0"/>
        <v>114812</v>
      </c>
      <c r="L15" s="408">
        <f>_xll.cw_map("BB","10-&gt;3.1600")</f>
        <v>132610</v>
      </c>
    </row>
    <row r="16" spans="1:14" x14ac:dyDescent="0.2">
      <c r="A16" s="1706" t="s">
        <v>1142</v>
      </c>
      <c r="B16" s="266" t="s">
        <v>491</v>
      </c>
      <c r="C16" s="408">
        <f>_xll.cw_map("BR","10-&gt;3.1650.1")</f>
        <v>0</v>
      </c>
      <c r="D16" s="408">
        <f>_xll.cw_map("BR","10-&gt;3.1650.2")</f>
        <v>0</v>
      </c>
      <c r="E16" s="408">
        <f>_xll.cw_map("BR","10-&gt;3.1650.3")</f>
        <v>0</v>
      </c>
      <c r="F16" s="408">
        <f>_xll.cw_map("BR","10-&gt;3.1650.4")</f>
        <v>0</v>
      </c>
      <c r="G16" s="408">
        <f>_xll.cw_map("BR","10-&gt;3.1650.5")</f>
        <v>0</v>
      </c>
      <c r="H16" s="408">
        <f>_xll.cw_map("BR","10-&gt;3.1650.6")</f>
        <v>0</v>
      </c>
      <c r="I16" s="431">
        <f>_xll.cw_map("BR","10-&gt;3.1650.7")</f>
        <v>0</v>
      </c>
      <c r="J16" s="431">
        <f>_xll.cw_map("BR","10-&gt;3.1650.8")</f>
        <v>0</v>
      </c>
      <c r="K16" s="410">
        <f t="shared" si="0"/>
        <v>0</v>
      </c>
      <c r="L16" s="408">
        <f>_xll.cw_map("BB","10-&gt;3.1650")</f>
        <v>0</v>
      </c>
    </row>
    <row r="17" spans="1:12" x14ac:dyDescent="0.2">
      <c r="A17" s="1706" t="s">
        <v>820</v>
      </c>
      <c r="B17" s="266" t="s">
        <v>169</v>
      </c>
      <c r="C17" s="431">
        <f>_xll.cw_map("BR","10-&gt;3.1700.1")</f>
        <v>0</v>
      </c>
      <c r="D17" s="431">
        <f>_xll.cw_map("BR","10-&gt;3.1700.2")</f>
        <v>0</v>
      </c>
      <c r="E17" s="431">
        <f>_xll.cw_map("BR","10-&gt;3.1700.3")</f>
        <v>0</v>
      </c>
      <c r="F17" s="431">
        <f>_xll.cw_map("BR","10-&gt;3.1700.4")</f>
        <v>0</v>
      </c>
      <c r="G17" s="431">
        <f>_xll.cw_map("BR","10-&gt;3.1700.5")</f>
        <v>0</v>
      </c>
      <c r="H17" s="431">
        <f>_xll.cw_map("BR","10-&gt;3.1700.6")</f>
        <v>0</v>
      </c>
      <c r="I17" s="431">
        <f>_xll.cw_map("BR","10-&gt;3.1700.7")</f>
        <v>0</v>
      </c>
      <c r="J17" s="431">
        <f>_xll.cw_map("BR","10-&gt;3.1700.8")</f>
        <v>0</v>
      </c>
      <c r="K17" s="410">
        <f t="shared" si="0"/>
        <v>0</v>
      </c>
      <c r="L17" s="408">
        <f>_xll.cw_map("BB","10-&gt;3.1700")</f>
        <v>0</v>
      </c>
    </row>
    <row r="18" spans="1:12" x14ac:dyDescent="0.2">
      <c r="A18" s="1706" t="s">
        <v>1261</v>
      </c>
      <c r="B18" s="266">
        <v>1800</v>
      </c>
      <c r="C18" s="408">
        <f>_xll.cw_map("BR","10-&gt;3.1800.1")</f>
        <v>444061</v>
      </c>
      <c r="D18" s="408">
        <f>_xll.cw_map("BR","10-&gt;3.1800.2")</f>
        <v>148276</v>
      </c>
      <c r="E18" s="408">
        <f>_xll.cw_map("BR","10-&gt;3.1800.3")</f>
        <v>3589</v>
      </c>
      <c r="F18" s="408">
        <f>_xll.cw_map("BR","10-&gt;3.1800.4")</f>
        <v>4550</v>
      </c>
      <c r="G18" s="408">
        <f>_xll.cw_map("BR","10-&gt;3.1800.5")</f>
        <v>0</v>
      </c>
      <c r="H18" s="408">
        <f>_xll.cw_map("BR","10-&gt;3.1800.6")</f>
        <v>0</v>
      </c>
      <c r="I18" s="431">
        <f>_xll.cw_map("BR","10-&gt;3.1800.7")</f>
        <v>0</v>
      </c>
      <c r="J18" s="431">
        <f>_xll.cw_map("BR","10-&gt;3.1800.8")</f>
        <v>0</v>
      </c>
      <c r="K18" s="410">
        <f t="shared" si="0"/>
        <v>600476</v>
      </c>
      <c r="L18" s="408">
        <f>_xll.cw_map("BB","10-&gt;3.1800")</f>
        <v>616846.78</v>
      </c>
    </row>
    <row r="19" spans="1:12" x14ac:dyDescent="0.2">
      <c r="A19" s="1706" t="s">
        <v>140</v>
      </c>
      <c r="B19" s="266">
        <v>1900</v>
      </c>
      <c r="C19" s="408">
        <f>_xll.cw_map("BR","10-&gt;3.1900.1")</f>
        <v>0</v>
      </c>
      <c r="D19" s="408">
        <f>_xll.cw_map("BR","10-&gt;3.1900.2")</f>
        <v>0</v>
      </c>
      <c r="E19" s="408">
        <f>_xll.cw_map("BR","10-&gt;3.1900.3")</f>
        <v>0</v>
      </c>
      <c r="F19" s="408">
        <f>_xll.cw_map("BR","10-&gt;3.1900.4")</f>
        <v>0</v>
      </c>
      <c r="G19" s="408">
        <f>_xll.cw_map("BR","10-&gt;3.1900.5")</f>
        <v>0</v>
      </c>
      <c r="H19" s="408">
        <f>_xll.cw_map("BR","10-&gt;3.1900.6")</f>
        <v>0</v>
      </c>
      <c r="I19" s="431">
        <f>_xll.cw_map("BR","10-&gt;3.1900.7")</f>
        <v>0</v>
      </c>
      <c r="J19" s="431">
        <f>_xll.cw_map("BR","10-&gt;3.1900.8")</f>
        <v>0</v>
      </c>
      <c r="K19" s="410">
        <f t="shared" si="0"/>
        <v>0</v>
      </c>
      <c r="L19" s="408">
        <f>_xll.cw_map("BB","10-&gt;3.1900")</f>
        <v>0</v>
      </c>
    </row>
    <row r="20" spans="1:12" x14ac:dyDescent="0.2">
      <c r="A20" s="1707" t="s">
        <v>834</v>
      </c>
      <c r="B20" s="291" t="s">
        <v>821</v>
      </c>
      <c r="C20" s="502"/>
      <c r="D20" s="502"/>
      <c r="E20" s="502"/>
      <c r="F20" s="502"/>
      <c r="G20" s="502"/>
      <c r="H20" s="682">
        <f>_xll.cw_map("BR","10-&gt;3.1910.6")</f>
        <v>0</v>
      </c>
      <c r="I20" s="409"/>
      <c r="J20" s="476"/>
      <c r="K20" s="410">
        <f t="shared" si="0"/>
        <v>0</v>
      </c>
      <c r="L20" s="434">
        <f>_xll.cw_map("BB","10-&gt;3.1910")</f>
        <v>0</v>
      </c>
    </row>
    <row r="21" spans="1:12" x14ac:dyDescent="0.2">
      <c r="A21" s="1707" t="s">
        <v>835</v>
      </c>
      <c r="B21" s="291" t="s">
        <v>822</v>
      </c>
      <c r="C21" s="502"/>
      <c r="D21" s="502"/>
      <c r="E21" s="502"/>
      <c r="F21" s="502"/>
      <c r="G21" s="502"/>
      <c r="H21" s="682">
        <f>_xll.cw_map("BR","10-&gt;3.1911.6")</f>
        <v>0</v>
      </c>
      <c r="I21" s="409"/>
      <c r="J21" s="502"/>
      <c r="K21" s="410">
        <f t="shared" si="0"/>
        <v>0</v>
      </c>
      <c r="L21" s="434">
        <f>_xll.cw_map("BB","10-&gt;3.1911")</f>
        <v>0</v>
      </c>
    </row>
    <row r="22" spans="1:12" x14ac:dyDescent="0.2">
      <c r="A22" s="1707" t="s">
        <v>836</v>
      </c>
      <c r="B22" s="291" t="s">
        <v>823</v>
      </c>
      <c r="C22" s="502"/>
      <c r="D22" s="502"/>
      <c r="E22" s="502"/>
      <c r="F22" s="502"/>
      <c r="G22" s="502"/>
      <c r="H22" s="682">
        <f>_xll.cw_map("BR","10-&gt;3.1912.6")</f>
        <v>0</v>
      </c>
      <c r="I22" s="409"/>
      <c r="J22" s="502"/>
      <c r="K22" s="410">
        <f t="shared" si="0"/>
        <v>0</v>
      </c>
      <c r="L22" s="434">
        <f>_xll.cw_map("BB","10-&gt;3.1912")</f>
        <v>0</v>
      </c>
    </row>
    <row r="23" spans="1:12" x14ac:dyDescent="0.2">
      <c r="A23" s="1707" t="s">
        <v>837</v>
      </c>
      <c r="B23" s="291" t="s">
        <v>824</v>
      </c>
      <c r="C23" s="502"/>
      <c r="D23" s="502"/>
      <c r="E23" s="502"/>
      <c r="F23" s="502"/>
      <c r="G23" s="502"/>
      <c r="H23" s="682">
        <f>_xll.cw_map("BR","10-&gt;3.1913.6")</f>
        <v>0</v>
      </c>
      <c r="I23" s="409"/>
      <c r="J23" s="502"/>
      <c r="K23" s="410">
        <f t="shared" si="0"/>
        <v>0</v>
      </c>
      <c r="L23" s="434">
        <f>_xll.cw_map("BB","10-&gt;3.1913")</f>
        <v>0</v>
      </c>
    </row>
    <row r="24" spans="1:12" ht="12.75" customHeight="1" x14ac:dyDescent="0.2">
      <c r="A24" s="1707" t="s">
        <v>838</v>
      </c>
      <c r="B24" s="291" t="s">
        <v>825</v>
      </c>
      <c r="C24" s="502"/>
      <c r="D24" s="502"/>
      <c r="E24" s="502"/>
      <c r="F24" s="502"/>
      <c r="G24" s="502"/>
      <c r="H24" s="682">
        <f>_xll.cw_map("BR","10-&gt;3.1914.6")</f>
        <v>0</v>
      </c>
      <c r="I24" s="409"/>
      <c r="J24" s="502"/>
      <c r="K24" s="410">
        <f t="shared" si="0"/>
        <v>0</v>
      </c>
      <c r="L24" s="434">
        <f>_xll.cw_map("BB","10-&gt;3.1914")</f>
        <v>0</v>
      </c>
    </row>
    <row r="25" spans="1:12" ht="12.75" customHeight="1" x14ac:dyDescent="0.2">
      <c r="A25" s="1707" t="s">
        <v>919</v>
      </c>
      <c r="B25" s="291" t="s">
        <v>826</v>
      </c>
      <c r="C25" s="502"/>
      <c r="D25" s="502"/>
      <c r="E25" s="502"/>
      <c r="F25" s="502"/>
      <c r="G25" s="502"/>
      <c r="H25" s="682">
        <f>_xll.cw_map("BR","10-&gt;3.1915.6")</f>
        <v>0</v>
      </c>
      <c r="I25" s="409"/>
      <c r="J25" s="502"/>
      <c r="K25" s="410">
        <f t="shared" si="0"/>
        <v>0</v>
      </c>
      <c r="L25" s="434">
        <f>_xll.cw_map("BB","10-&gt;3.1915")</f>
        <v>0</v>
      </c>
    </row>
    <row r="26" spans="1:12" x14ac:dyDescent="0.2">
      <c r="A26" s="1707" t="s">
        <v>706</v>
      </c>
      <c r="B26" s="291" t="s">
        <v>827</v>
      </c>
      <c r="C26" s="502"/>
      <c r="D26" s="502"/>
      <c r="E26" s="502"/>
      <c r="F26" s="502"/>
      <c r="G26" s="502"/>
      <c r="H26" s="682">
        <f>_xll.cw_map("BR","10-&gt;3.1916.6")</f>
        <v>0</v>
      </c>
      <c r="I26" s="409"/>
      <c r="J26" s="502"/>
      <c r="K26" s="410">
        <f t="shared" si="0"/>
        <v>0</v>
      </c>
      <c r="L26" s="434">
        <f>_xll.cw_map("BB","10-&gt;3.1916")</f>
        <v>0</v>
      </c>
    </row>
    <row r="27" spans="1:12" x14ac:dyDescent="0.2">
      <c r="A27" s="1707" t="s">
        <v>707</v>
      </c>
      <c r="B27" s="291" t="s">
        <v>828</v>
      </c>
      <c r="C27" s="502"/>
      <c r="D27" s="502"/>
      <c r="E27" s="502"/>
      <c r="F27" s="502"/>
      <c r="G27" s="502"/>
      <c r="H27" s="682">
        <f>_xll.cw_map("BR","10-&gt;3.1917.6")</f>
        <v>0</v>
      </c>
      <c r="I27" s="409"/>
      <c r="J27" s="502"/>
      <c r="K27" s="410">
        <f t="shared" si="0"/>
        <v>0</v>
      </c>
      <c r="L27" s="434">
        <f>_xll.cw_map("BB","10-&gt;3.1917")</f>
        <v>0</v>
      </c>
    </row>
    <row r="28" spans="1:12" x14ac:dyDescent="0.2">
      <c r="A28" s="1707" t="s">
        <v>156</v>
      </c>
      <c r="B28" s="291" t="s">
        <v>829</v>
      </c>
      <c r="C28" s="502"/>
      <c r="D28" s="502"/>
      <c r="E28" s="502"/>
      <c r="F28" s="502"/>
      <c r="G28" s="502"/>
      <c r="H28" s="682">
        <f>_xll.cw_map("BR","10-&gt;3.1918.6")</f>
        <v>0</v>
      </c>
      <c r="I28" s="409"/>
      <c r="J28" s="502"/>
      <c r="K28" s="410">
        <f t="shared" si="0"/>
        <v>0</v>
      </c>
      <c r="L28" s="434">
        <f>_xll.cw_map("BB","10-&gt;3.1918")</f>
        <v>0</v>
      </c>
    </row>
    <row r="29" spans="1:12" x14ac:dyDescent="0.2">
      <c r="A29" s="1707" t="s">
        <v>157</v>
      </c>
      <c r="B29" s="291" t="s">
        <v>830</v>
      </c>
      <c r="C29" s="502"/>
      <c r="D29" s="502"/>
      <c r="E29" s="502"/>
      <c r="F29" s="502"/>
      <c r="G29" s="502"/>
      <c r="H29" s="682">
        <f>_xll.cw_map("BR","10-&gt;3.1919.6")</f>
        <v>0</v>
      </c>
      <c r="I29" s="409"/>
      <c r="J29" s="502"/>
      <c r="K29" s="410">
        <f t="shared" si="0"/>
        <v>0</v>
      </c>
      <c r="L29" s="434">
        <f>_xll.cw_map("BB","10-&gt;3.1919")</f>
        <v>0</v>
      </c>
    </row>
    <row r="30" spans="1:12" x14ac:dyDescent="0.2">
      <c r="A30" s="1707" t="s">
        <v>158</v>
      </c>
      <c r="B30" s="291" t="s">
        <v>831</v>
      </c>
      <c r="C30" s="502"/>
      <c r="D30" s="502"/>
      <c r="E30" s="502"/>
      <c r="F30" s="502"/>
      <c r="G30" s="502"/>
      <c r="H30" s="682">
        <f>_xll.cw_map("BR","10-&gt;3.1920.6")</f>
        <v>0</v>
      </c>
      <c r="I30" s="409"/>
      <c r="J30" s="502"/>
      <c r="K30" s="410">
        <f t="shared" si="0"/>
        <v>0</v>
      </c>
      <c r="L30" s="434">
        <f>_xll.cw_map("BB","10-&gt;3.1920")</f>
        <v>0</v>
      </c>
    </row>
    <row r="31" spans="1:12" x14ac:dyDescent="0.2">
      <c r="A31" s="1707" t="s">
        <v>159</v>
      </c>
      <c r="B31" s="291" t="s">
        <v>832</v>
      </c>
      <c r="C31" s="502"/>
      <c r="D31" s="502"/>
      <c r="E31" s="502"/>
      <c r="F31" s="502"/>
      <c r="G31" s="502"/>
      <c r="H31" s="682">
        <f>_xll.cw_map("BR","10-&gt;3.1921.6")</f>
        <v>0</v>
      </c>
      <c r="I31" s="409"/>
      <c r="J31" s="502"/>
      <c r="K31" s="410">
        <f t="shared" si="0"/>
        <v>0</v>
      </c>
      <c r="L31" s="434">
        <f>_xll.cw_map("BB","10-&gt;3.1921")</f>
        <v>0</v>
      </c>
    </row>
    <row r="32" spans="1:12" x14ac:dyDescent="0.2">
      <c r="A32" s="1708" t="s">
        <v>1319</v>
      </c>
      <c r="B32" s="266" t="s">
        <v>833</v>
      </c>
      <c r="C32" s="502"/>
      <c r="D32" s="502"/>
      <c r="E32" s="502"/>
      <c r="F32" s="502"/>
      <c r="G32" s="502"/>
      <c r="H32" s="682">
        <f>_xll.cw_map("BR","10-&gt;3.1922.6")</f>
        <v>0</v>
      </c>
      <c r="I32" s="409"/>
      <c r="J32" s="509"/>
      <c r="K32" s="410">
        <f t="shared" si="0"/>
        <v>0</v>
      </c>
      <c r="L32" s="434">
        <f>_xll.cw_map("BB","10-&gt;3.1922")</f>
        <v>0</v>
      </c>
    </row>
    <row r="33" spans="1:14" ht="12.75" customHeight="1" thickBot="1" x14ac:dyDescent="0.25">
      <c r="A33" s="873" t="s">
        <v>1275</v>
      </c>
      <c r="B33" s="463" t="s">
        <v>649</v>
      </c>
      <c r="C33" s="411">
        <f>SUM(C5:C32)</f>
        <v>11345719</v>
      </c>
      <c r="D33" s="411">
        <f t="shared" ref="D33:L33" si="1">SUM(D5:D32)</f>
        <v>2881982</v>
      </c>
      <c r="E33" s="411">
        <f t="shared" si="1"/>
        <v>1620885</v>
      </c>
      <c r="F33" s="411">
        <f t="shared" si="1"/>
        <v>280708</v>
      </c>
      <c r="G33" s="411">
        <f t="shared" si="1"/>
        <v>84308</v>
      </c>
      <c r="H33" s="411">
        <f t="shared" si="1"/>
        <v>81142</v>
      </c>
      <c r="I33" s="411">
        <f t="shared" si="1"/>
        <v>59970</v>
      </c>
      <c r="J33" s="411">
        <f t="shared" si="1"/>
        <v>0</v>
      </c>
      <c r="K33" s="411">
        <f t="shared" si="1"/>
        <v>16354714</v>
      </c>
      <c r="L33" s="411">
        <f t="shared" si="1"/>
        <v>16427732.419999998</v>
      </c>
    </row>
    <row r="34" spans="1:14" s="25" customFormat="1" ht="18" customHeight="1" thickTop="1" x14ac:dyDescent="0.2">
      <c r="A34" s="1709" t="s">
        <v>49</v>
      </c>
      <c r="B34" s="1761" t="s">
        <v>648</v>
      </c>
      <c r="C34" s="412"/>
      <c r="D34" s="412"/>
      <c r="E34" s="412"/>
      <c r="F34" s="412"/>
      <c r="G34" s="412"/>
      <c r="H34" s="412"/>
      <c r="I34" s="409"/>
      <c r="J34" s="409"/>
      <c r="K34" s="409"/>
      <c r="L34" s="409"/>
      <c r="M34" s="892"/>
      <c r="N34" s="892"/>
    </row>
    <row r="35" spans="1:14" s="25" customFormat="1" ht="13.5" customHeight="1" x14ac:dyDescent="0.2">
      <c r="A35" s="1710" t="s">
        <v>674</v>
      </c>
      <c r="B35" s="207"/>
      <c r="C35" s="413"/>
      <c r="D35" s="413"/>
      <c r="E35" s="413"/>
      <c r="F35" s="413"/>
      <c r="G35" s="413"/>
      <c r="H35" s="413"/>
      <c r="I35" s="409"/>
      <c r="J35" s="409"/>
      <c r="K35" s="409"/>
      <c r="L35" s="409"/>
      <c r="M35" s="892"/>
      <c r="N35" s="892"/>
    </row>
    <row r="36" spans="1:14" x14ac:dyDescent="0.2">
      <c r="A36" s="1706" t="s">
        <v>1263</v>
      </c>
      <c r="B36" s="266">
        <v>2110</v>
      </c>
      <c r="C36" s="414">
        <f>_xll.cw_map("BR","10-&gt;3.2110.1")</f>
        <v>385668</v>
      </c>
      <c r="D36" s="414">
        <f>_xll.cw_map("BR","10-&gt;3.2110.2")</f>
        <v>107244</v>
      </c>
      <c r="E36" s="414">
        <f>_xll.cw_map("BR","10-&gt;3.2110.3")</f>
        <v>0</v>
      </c>
      <c r="F36" s="414">
        <f>_xll.cw_map("BR","10-&gt;3.2110.4")</f>
        <v>4099</v>
      </c>
      <c r="G36" s="414">
        <f>_xll.cw_map("BR","10-&gt;3.2110.5")</f>
        <v>0</v>
      </c>
      <c r="H36" s="414">
        <f>_xll.cw_map("BR","10-&gt;3.2110.6")</f>
        <v>0</v>
      </c>
      <c r="I36" s="431">
        <f>_xll.cw_map("BR","10-&gt;3.2110.7")</f>
        <v>0</v>
      </c>
      <c r="J36" s="431">
        <f>_xll.cw_map("BR","10-&gt;3.2110.8")</f>
        <v>0</v>
      </c>
      <c r="K36" s="410">
        <f t="shared" ref="K36:K41" si="2">SUM(C36:J36)</f>
        <v>497011</v>
      </c>
      <c r="L36" s="408">
        <f>_xll.cw_map("BB","10-&gt;3.2110")</f>
        <v>594800.03</v>
      </c>
    </row>
    <row r="37" spans="1:14" x14ac:dyDescent="0.2">
      <c r="A37" s="1706" t="s">
        <v>1264</v>
      </c>
      <c r="B37" s="266">
        <v>2120</v>
      </c>
      <c r="C37" s="408">
        <f>_xll.cw_map("BR","10-&gt;3.2120.1")</f>
        <v>577106</v>
      </c>
      <c r="D37" s="408">
        <f>_xll.cw_map("BR","10-&gt;3.2120.2")</f>
        <v>142709</v>
      </c>
      <c r="E37" s="408">
        <f>_xll.cw_map("BR","10-&gt;3.2120.3")</f>
        <v>3934</v>
      </c>
      <c r="F37" s="408">
        <f>_xll.cw_map("BR","10-&gt;3.2120.4")</f>
        <v>1409</v>
      </c>
      <c r="G37" s="408">
        <f>_xll.cw_map("BR","10-&gt;3.2120.5")</f>
        <v>0</v>
      </c>
      <c r="H37" s="408">
        <f>_xll.cw_map("BR","10-&gt;3.2120.6")</f>
        <v>0</v>
      </c>
      <c r="I37" s="431">
        <f>_xll.cw_map("BR","10-&gt;3.2120.7")</f>
        <v>0</v>
      </c>
      <c r="J37" s="431">
        <f>_xll.cw_map("BR","10-&gt;3.2120.8")</f>
        <v>0</v>
      </c>
      <c r="K37" s="410">
        <f t="shared" si="2"/>
        <v>725158</v>
      </c>
      <c r="L37" s="408">
        <f>_xll.cw_map("BB","10-&gt;3.2120")</f>
        <v>677345.54</v>
      </c>
    </row>
    <row r="38" spans="1:14" x14ac:dyDescent="0.2">
      <c r="A38" s="1706" t="s">
        <v>220</v>
      </c>
      <c r="B38" s="266">
        <v>2130</v>
      </c>
      <c r="C38" s="408">
        <f>_xll.cw_map("BR","10-&gt;3.2130.1")</f>
        <v>126262</v>
      </c>
      <c r="D38" s="408">
        <f>_xll.cw_map("BR","10-&gt;3.2130.2")</f>
        <v>44647</v>
      </c>
      <c r="E38" s="408">
        <f>_xll.cw_map("BR","10-&gt;3.2130.3")</f>
        <v>3427</v>
      </c>
      <c r="F38" s="408">
        <f>_xll.cw_map("BR","10-&gt;3.2130.4")</f>
        <v>776</v>
      </c>
      <c r="G38" s="408">
        <f>_xll.cw_map("BR","10-&gt;3.2130.5")</f>
        <v>0</v>
      </c>
      <c r="H38" s="408">
        <f>_xll.cw_map("BR","10-&gt;3.2130.6")</f>
        <v>0</v>
      </c>
      <c r="I38" s="431">
        <f>_xll.cw_map("BR","10-&gt;3.2130.7")</f>
        <v>0</v>
      </c>
      <c r="J38" s="431">
        <f>_xll.cw_map("BR","10-&gt;3.2130.8")</f>
        <v>0</v>
      </c>
      <c r="K38" s="410">
        <f t="shared" si="2"/>
        <v>175112</v>
      </c>
      <c r="L38" s="408">
        <f>_xll.cw_map("BB","10-&gt;3.2130")</f>
        <v>172362.02</v>
      </c>
    </row>
    <row r="39" spans="1:14" x14ac:dyDescent="0.2">
      <c r="A39" s="1706" t="s">
        <v>221</v>
      </c>
      <c r="B39" s="266">
        <v>2140</v>
      </c>
      <c r="C39" s="408">
        <f>_xll.cw_map("BR","10-&gt;3.2140.1")</f>
        <v>91081</v>
      </c>
      <c r="D39" s="408">
        <f>_xll.cw_map("BR","10-&gt;3.2140.2")</f>
        <v>80036</v>
      </c>
      <c r="E39" s="408">
        <f>_xll.cw_map("BR","10-&gt;3.2140.3")</f>
        <v>0</v>
      </c>
      <c r="F39" s="408">
        <f>_xll.cw_map("BR","10-&gt;3.2140.4")</f>
        <v>1143</v>
      </c>
      <c r="G39" s="408">
        <f>_xll.cw_map("BR","10-&gt;3.2140.5")</f>
        <v>0</v>
      </c>
      <c r="H39" s="408">
        <f>_xll.cw_map("BR","10-&gt;3.2140.6")</f>
        <v>0</v>
      </c>
      <c r="I39" s="431">
        <f>_xll.cw_map("BR","10-&gt;3.2140.7")</f>
        <v>0</v>
      </c>
      <c r="J39" s="431">
        <f>_xll.cw_map("BR","10-&gt;3.2140.8")</f>
        <v>0</v>
      </c>
      <c r="K39" s="410">
        <f t="shared" si="2"/>
        <v>172260</v>
      </c>
      <c r="L39" s="408">
        <f>_xll.cw_map("BB","10-&gt;3.2140")</f>
        <v>177893.27</v>
      </c>
    </row>
    <row r="40" spans="1:14" x14ac:dyDescent="0.2">
      <c r="A40" s="1706" t="s">
        <v>222</v>
      </c>
      <c r="B40" s="266">
        <v>2150</v>
      </c>
      <c r="C40" s="408">
        <f>_xll.cw_map("BR","10-&gt;3.2150.1")</f>
        <v>53175</v>
      </c>
      <c r="D40" s="408">
        <f>_xll.cw_map("BR","10-&gt;3.2150.2")</f>
        <v>11128</v>
      </c>
      <c r="E40" s="408">
        <f>_xll.cw_map("BR","10-&gt;3.2150.3")</f>
        <v>0</v>
      </c>
      <c r="F40" s="408">
        <f>_xll.cw_map("BR","10-&gt;3.2150.4")</f>
        <v>0</v>
      </c>
      <c r="G40" s="408">
        <f>_xll.cw_map("BR","10-&gt;3.2150.5")</f>
        <v>0</v>
      </c>
      <c r="H40" s="408">
        <f>_xll.cw_map("BR","10-&gt;3.2150.6")</f>
        <v>0</v>
      </c>
      <c r="I40" s="431">
        <f>_xll.cw_map("BR","10-&gt;3.2150.7")</f>
        <v>0</v>
      </c>
      <c r="J40" s="431">
        <f>_xll.cw_map("BR","10-&gt;3.2150.8")</f>
        <v>0</v>
      </c>
      <c r="K40" s="410">
        <f t="shared" si="2"/>
        <v>64303</v>
      </c>
      <c r="L40" s="408">
        <f>_xll.cw_map("BB","10-&gt;3.2150")</f>
        <v>64443.37</v>
      </c>
    </row>
    <row r="41" spans="1:14" x14ac:dyDescent="0.2">
      <c r="A41" s="1706" t="s">
        <v>1876</v>
      </c>
      <c r="B41" s="266">
        <v>2190</v>
      </c>
      <c r="C41" s="408">
        <f>_xll.cw_map("BR","10-&gt;3.2190.1")</f>
        <v>0</v>
      </c>
      <c r="D41" s="408">
        <f>_xll.cw_map("BR","10-&gt;3.2190.2")</f>
        <v>0</v>
      </c>
      <c r="E41" s="408">
        <f>_xll.cw_map("BR","10-&gt;3.2190.3")</f>
        <v>0</v>
      </c>
      <c r="F41" s="408">
        <f>_xll.cw_map("BR","10-&gt;3.2190.4")</f>
        <v>0</v>
      </c>
      <c r="G41" s="408">
        <f>_xll.cw_map("BR","10-&gt;3.2190.5")</f>
        <v>0</v>
      </c>
      <c r="H41" s="408">
        <f>_xll.cw_map("BR","10-&gt;3.2190.6")</f>
        <v>0</v>
      </c>
      <c r="I41" s="431">
        <f>_xll.cw_map("BR","10-&gt;3.2190.7")</f>
        <v>0</v>
      </c>
      <c r="J41" s="431">
        <f>_xll.cw_map("BR","10-&gt;3.2190.8")</f>
        <v>0</v>
      </c>
      <c r="K41" s="410">
        <f t="shared" si="2"/>
        <v>0</v>
      </c>
      <c r="L41" s="408">
        <f>_xll.cw_map("BB","10-&gt;3.2190")</f>
        <v>0</v>
      </c>
    </row>
    <row r="42" spans="1:14" ht="12.75" customHeight="1" thickBot="1" x14ac:dyDescent="0.25">
      <c r="A42" s="873" t="s">
        <v>639</v>
      </c>
      <c r="B42" s="463" t="s">
        <v>811</v>
      </c>
      <c r="C42" s="411">
        <f>SUM(C36:C41)</f>
        <v>1233292</v>
      </c>
      <c r="D42" s="411">
        <f t="shared" ref="D42:L42" si="3">SUM(D36:D41)</f>
        <v>385764</v>
      </c>
      <c r="E42" s="411">
        <f t="shared" si="3"/>
        <v>7361</v>
      </c>
      <c r="F42" s="411">
        <f t="shared" si="3"/>
        <v>7427</v>
      </c>
      <c r="G42" s="411">
        <f t="shared" si="3"/>
        <v>0</v>
      </c>
      <c r="H42" s="411">
        <f t="shared" si="3"/>
        <v>0</v>
      </c>
      <c r="I42" s="411">
        <f t="shared" si="3"/>
        <v>0</v>
      </c>
      <c r="J42" s="411">
        <f t="shared" si="3"/>
        <v>0</v>
      </c>
      <c r="K42" s="411">
        <f t="shared" si="3"/>
        <v>1633844</v>
      </c>
      <c r="L42" s="411">
        <f t="shared" si="3"/>
        <v>1686844.2300000002</v>
      </c>
    </row>
    <row r="43" spans="1:14" ht="13.5" thickTop="1" x14ac:dyDescent="0.2">
      <c r="A43" s="1711" t="s">
        <v>675</v>
      </c>
      <c r="B43" s="510"/>
      <c r="C43" s="415"/>
      <c r="D43" s="415"/>
      <c r="E43" s="415"/>
      <c r="F43" s="415"/>
      <c r="G43" s="415"/>
      <c r="H43" s="415"/>
      <c r="I43" s="409"/>
      <c r="J43" s="409"/>
      <c r="K43" s="415"/>
      <c r="L43" s="415"/>
    </row>
    <row r="44" spans="1:14" x14ac:dyDescent="0.2">
      <c r="A44" s="1706" t="s">
        <v>954</v>
      </c>
      <c r="B44" s="266">
        <v>2210</v>
      </c>
      <c r="C44" s="2031">
        <f>_xll.cw_map("BR","10-&gt;3.2210.1")</f>
        <v>154548</v>
      </c>
      <c r="D44" s="2031">
        <f>_xll.cw_map("BR","10-&gt;3.2210.2")</f>
        <v>50159</v>
      </c>
      <c r="E44" s="2031">
        <f>_xll.cw_map("BR","10-&gt;3.2210.3")</f>
        <v>52803</v>
      </c>
      <c r="F44" s="2031">
        <f>_xll.cw_map("BR","10-&gt;3.2210.4")</f>
        <v>6672</v>
      </c>
      <c r="G44" s="2031">
        <f>_xll.cw_map("BR","10-&gt;3.2210.5")</f>
        <v>0</v>
      </c>
      <c r="H44" s="2031">
        <f>_xll.cw_map("BR","10-&gt;3.2210.6")</f>
        <v>0</v>
      </c>
      <c r="I44" s="2032">
        <f>_xll.cw_map("BR","10-&gt;3.2210.7")</f>
        <v>0</v>
      </c>
      <c r="J44" s="2032">
        <f>_xll.cw_map("BR","10-&gt;3.2210.8")</f>
        <v>0</v>
      </c>
      <c r="K44" s="416">
        <f>SUM(C44:J44)</f>
        <v>264182</v>
      </c>
      <c r="L44" s="2031">
        <f>_xll.cw_map("BB","10-&gt;3.2210")</f>
        <v>325972.29000000004</v>
      </c>
    </row>
    <row r="45" spans="1:14" x14ac:dyDescent="0.2">
      <c r="A45" s="1706" t="s">
        <v>955</v>
      </c>
      <c r="B45" s="266">
        <v>2220</v>
      </c>
      <c r="C45" s="2032">
        <f>_xll.cw_map("BR","10-&gt;3.2220.1")</f>
        <v>655693</v>
      </c>
      <c r="D45" s="2032">
        <f>_xll.cw_map("BR","10-&gt;3.2220.2")</f>
        <v>113463</v>
      </c>
      <c r="E45" s="2032">
        <f>_xll.cw_map("BR","10-&gt;3.2220.3")</f>
        <v>171059</v>
      </c>
      <c r="F45" s="2032">
        <f>_xll.cw_map("BR","10-&gt;3.2220.4")</f>
        <v>74048</v>
      </c>
      <c r="G45" s="2032">
        <f>_xll.cw_map("BR","10-&gt;3.2220.5")</f>
        <v>138075</v>
      </c>
      <c r="H45" s="2032">
        <f>_xll.cw_map("BR","10-&gt;3.2220.6")</f>
        <v>0</v>
      </c>
      <c r="I45" s="2032">
        <f>_xll.cw_map("BR","10-&gt;3.2220.7")</f>
        <v>0</v>
      </c>
      <c r="J45" s="2032">
        <f>_xll.cw_map("BR","10-&gt;3.2220.8")</f>
        <v>0</v>
      </c>
      <c r="K45" s="416">
        <f>SUM(C45:J45)</f>
        <v>1152338</v>
      </c>
      <c r="L45" s="2032">
        <f>_xll.cw_map("BB","10-&gt;3.2220")</f>
        <v>1092927.42</v>
      </c>
    </row>
    <row r="46" spans="1:14" x14ac:dyDescent="0.2">
      <c r="A46" s="1706" t="s">
        <v>956</v>
      </c>
      <c r="B46" s="266">
        <v>2230</v>
      </c>
      <c r="C46" s="2032">
        <f>_xll.cw_map("BR","10-&gt;3.2230.1")</f>
        <v>17721</v>
      </c>
      <c r="D46" s="2032">
        <f>_xll.cw_map("BR","10-&gt;3.2230.2")</f>
        <v>252</v>
      </c>
      <c r="E46" s="2032">
        <f>_xll.cw_map("BR","10-&gt;3.2230.3")</f>
        <v>124661</v>
      </c>
      <c r="F46" s="2032">
        <f>_xll.cw_map("BR","10-&gt;3.2230.4")</f>
        <v>720</v>
      </c>
      <c r="G46" s="2032">
        <f>_xll.cw_map("BR","10-&gt;3.2230.5")</f>
        <v>0</v>
      </c>
      <c r="H46" s="2032">
        <f>_xll.cw_map("BR","10-&gt;3.2230.6")</f>
        <v>0</v>
      </c>
      <c r="I46" s="2032">
        <f>_xll.cw_map("BR","10-&gt;3.2230.7")</f>
        <v>0</v>
      </c>
      <c r="J46" s="2032">
        <f>_xll.cw_map("BR","10-&gt;3.2230.8")</f>
        <v>0</v>
      </c>
      <c r="K46" s="416">
        <f>SUM(C46:J46)</f>
        <v>143354</v>
      </c>
      <c r="L46" s="2032">
        <f>_xll.cw_map("BB","10-&gt;3.2230")</f>
        <v>101248.41</v>
      </c>
    </row>
    <row r="47" spans="1:14" ht="12.75" customHeight="1" thickBot="1" x14ac:dyDescent="0.25">
      <c r="A47" s="873" t="s">
        <v>640</v>
      </c>
      <c r="B47" s="463" t="s">
        <v>33</v>
      </c>
      <c r="C47" s="411">
        <f>SUM(C44:C46)</f>
        <v>827962</v>
      </c>
      <c r="D47" s="411">
        <f t="shared" ref="D47:K47" si="4">SUM(D44:D46)</f>
        <v>163874</v>
      </c>
      <c r="E47" s="411">
        <f t="shared" si="4"/>
        <v>348523</v>
      </c>
      <c r="F47" s="411">
        <f t="shared" si="4"/>
        <v>81440</v>
      </c>
      <c r="G47" s="411">
        <f t="shared" si="4"/>
        <v>138075</v>
      </c>
      <c r="H47" s="411">
        <f t="shared" si="4"/>
        <v>0</v>
      </c>
      <c r="I47" s="411">
        <f t="shared" si="4"/>
        <v>0</v>
      </c>
      <c r="J47" s="411">
        <f t="shared" si="4"/>
        <v>0</v>
      </c>
      <c r="K47" s="411">
        <f t="shared" si="4"/>
        <v>1559874</v>
      </c>
      <c r="L47" s="411">
        <f>SUM(L44:L46)</f>
        <v>1520148.1199999999</v>
      </c>
    </row>
    <row r="48" spans="1:14" ht="13.5" thickTop="1" x14ac:dyDescent="0.2">
      <c r="A48" s="1711" t="s">
        <v>694</v>
      </c>
      <c r="B48" s="510"/>
      <c r="C48" s="415"/>
      <c r="D48" s="415"/>
      <c r="E48" s="415"/>
      <c r="F48" s="415"/>
      <c r="G48" s="415"/>
      <c r="H48" s="415"/>
      <c r="I48" s="409"/>
      <c r="J48" s="409"/>
      <c r="K48" s="415"/>
      <c r="L48" s="415"/>
    </row>
    <row r="49" spans="1:14" x14ac:dyDescent="0.2">
      <c r="A49" s="1706" t="s">
        <v>957</v>
      </c>
      <c r="B49" s="266">
        <v>2310</v>
      </c>
      <c r="C49" s="2031">
        <f>_xll.cw_map("BR","10-&gt;3.2310.1")</f>
        <v>-15413</v>
      </c>
      <c r="D49" s="2031">
        <f>_xll.cw_map("BR","10-&gt;3.2310.2")</f>
        <v>135</v>
      </c>
      <c r="E49" s="2031">
        <f>_xll.cw_map("BR","10-&gt;3.2310.3")</f>
        <v>169131</v>
      </c>
      <c r="F49" s="2031">
        <f>_xll.cw_map("BR","10-&gt;3.2310.4")</f>
        <v>6099</v>
      </c>
      <c r="G49" s="2031">
        <f>_xll.cw_map("BR","10-&gt;3.2310.5")</f>
        <v>0</v>
      </c>
      <c r="H49" s="2031">
        <f>_xll.cw_map("BR","10-&gt;3.2310.6")</f>
        <v>7367</v>
      </c>
      <c r="I49" s="2032">
        <f>_xll.cw_map("BR","10-&gt;3.2310.7")</f>
        <v>0</v>
      </c>
      <c r="J49" s="2032">
        <f>_xll.cw_map("BR","10-&gt;3.2310.8")</f>
        <v>0</v>
      </c>
      <c r="K49" s="416">
        <f>SUM(C49:J49)</f>
        <v>167319</v>
      </c>
      <c r="L49" s="2031">
        <f>_xll.cw_map("BB","10-&gt;3.2310")</f>
        <v>171625</v>
      </c>
    </row>
    <row r="50" spans="1:14" x14ac:dyDescent="0.2">
      <c r="A50" s="1706" t="s">
        <v>958</v>
      </c>
      <c r="B50" s="266">
        <v>2320</v>
      </c>
      <c r="C50" s="2032">
        <f>_xll.cw_map("BR","10-&gt;3.2320.1")</f>
        <v>263525</v>
      </c>
      <c r="D50" s="2032">
        <f>_xll.cw_map("BR","10-&gt;3.2320.2")</f>
        <v>45113</v>
      </c>
      <c r="E50" s="2032">
        <f>_xll.cw_map("BR","10-&gt;3.2320.3")</f>
        <v>7937</v>
      </c>
      <c r="F50" s="2032">
        <f>_xll.cw_map("BR","10-&gt;3.2320.4")</f>
        <v>4889</v>
      </c>
      <c r="G50" s="2032">
        <f>_xll.cw_map("BR","10-&gt;3.2320.5")</f>
        <v>0</v>
      </c>
      <c r="H50" s="2032">
        <f>_xll.cw_map("BR","10-&gt;3.2320.6")</f>
        <v>9658</v>
      </c>
      <c r="I50" s="2032">
        <f>_xll.cw_map("BR","10-&gt;3.2320.7")</f>
        <v>0</v>
      </c>
      <c r="J50" s="2032">
        <f>_xll.cw_map("BR","10-&gt;3.2320.8")</f>
        <v>0</v>
      </c>
      <c r="K50" s="416">
        <f>SUM(C50:J50)</f>
        <v>331122</v>
      </c>
      <c r="L50" s="2032">
        <f>_xll.cw_map("BB","10-&gt;3.2320")</f>
        <v>326900.23</v>
      </c>
    </row>
    <row r="51" spans="1:14" x14ac:dyDescent="0.2">
      <c r="A51" s="1706" t="s">
        <v>45</v>
      </c>
      <c r="B51" s="266">
        <v>2330</v>
      </c>
      <c r="C51" s="2032">
        <f>_xll.cw_map("BR","10-&gt;3.2330.1")</f>
        <v>188669</v>
      </c>
      <c r="D51" s="2032">
        <f>_xll.cw_map("BR","10-&gt;3.2330.2")</f>
        <v>21803</v>
      </c>
      <c r="E51" s="2032">
        <f>_xll.cw_map("BR","10-&gt;3.2330.3")</f>
        <v>9130</v>
      </c>
      <c r="F51" s="2032">
        <f>_xll.cw_map("BR","10-&gt;3.2330.4")</f>
        <v>3812</v>
      </c>
      <c r="G51" s="2032">
        <f>_xll.cw_map("BR","10-&gt;3.2330.5")</f>
        <v>0</v>
      </c>
      <c r="H51" s="2032">
        <f>_xll.cw_map("BR","10-&gt;3.2330.6")</f>
        <v>865</v>
      </c>
      <c r="I51" s="2032">
        <f>_xll.cw_map("BR","10-&gt;3.2330.7")</f>
        <v>0</v>
      </c>
      <c r="J51" s="2032">
        <f>_xll.cw_map("BR","10-&gt;3.2330.8")</f>
        <v>0</v>
      </c>
      <c r="K51" s="416">
        <f>SUM(C51:J51)</f>
        <v>224279</v>
      </c>
      <c r="L51" s="2032">
        <f>_xll.cw_map("BB","10-&gt;3.2330")</f>
        <v>263381.86</v>
      </c>
    </row>
    <row r="52" spans="1:14" ht="22.5" x14ac:dyDescent="0.2">
      <c r="A52" s="1707" t="s">
        <v>335</v>
      </c>
      <c r="B52" s="815" t="s">
        <v>423</v>
      </c>
      <c r="C52" s="2037">
        <f>_xll.cw_map("BR","10-&gt;3.236?.1")+_xll.cw_map("BR","10-&gt;3.2370.1")</f>
        <v>0</v>
      </c>
      <c r="D52" s="2037">
        <f>_xll.cw_map("BR","10-&gt;3.236?.2")+_xll.cw_map("BR","10-&gt;3.2370.2")</f>
        <v>0</v>
      </c>
      <c r="E52" s="2037">
        <f>_xll.cw_map("BR","10-&gt;3.236?.3")+_xll.cw_map("BR","10-&gt;3.2370.3")</f>
        <v>0</v>
      </c>
      <c r="F52" s="2037">
        <f>_xll.cw_map("BR","10-&gt;3.236?.4")+_xll.cw_map("BR","10-&gt;3.2370.4")</f>
        <v>0</v>
      </c>
      <c r="G52" s="2037">
        <f>_xll.cw_map("BR","10-&gt;3.236?.5")+_xll.cw_map("BR","10-&gt;3.2370.5")</f>
        <v>0</v>
      </c>
      <c r="H52" s="2037">
        <f>_xll.cw_map("BR","10-&gt;3.236?.6")+_xll.cw_map("BR","10-&gt;3.2370.6")</f>
        <v>0</v>
      </c>
      <c r="I52" s="2037">
        <f>_xll.cw_map("BR","10-&gt;3.236?.7")+_xll.cw_map("BR","10-&gt;3.2370.7")</f>
        <v>0</v>
      </c>
      <c r="J52" s="2037">
        <f>_xll.cw_map("BR","10-&gt;3.236?.8")+_xll.cw_map("BR","10-&gt;3.2370.8")</f>
        <v>0</v>
      </c>
      <c r="K52" s="416">
        <f>SUM(C52:J52)</f>
        <v>0</v>
      </c>
      <c r="L52" s="2037">
        <f>_xll.cw_map("BR","10-&gt;3.236?")+_xll.cw_map("BR","10-&gt;3.2370")</f>
        <v>0</v>
      </c>
    </row>
    <row r="53" spans="1:14" ht="12.75" customHeight="1" thickBot="1" x14ac:dyDescent="0.25">
      <c r="A53" s="873" t="s">
        <v>812</v>
      </c>
      <c r="B53" s="463" t="s">
        <v>34</v>
      </c>
      <c r="C53" s="411">
        <f>SUM(C49:C52)</f>
        <v>436781</v>
      </c>
      <c r="D53" s="411">
        <f t="shared" ref="D53:L53" si="5">SUM(D49:D52)</f>
        <v>67051</v>
      </c>
      <c r="E53" s="411">
        <f t="shared" si="5"/>
        <v>186198</v>
      </c>
      <c r="F53" s="411">
        <f t="shared" si="5"/>
        <v>14800</v>
      </c>
      <c r="G53" s="411">
        <f t="shared" si="5"/>
        <v>0</v>
      </c>
      <c r="H53" s="411">
        <f t="shared" si="5"/>
        <v>17890</v>
      </c>
      <c r="I53" s="411">
        <f t="shared" si="5"/>
        <v>0</v>
      </c>
      <c r="J53" s="411">
        <f t="shared" si="5"/>
        <v>0</v>
      </c>
      <c r="K53" s="411">
        <f t="shared" si="5"/>
        <v>722720</v>
      </c>
      <c r="L53" s="411">
        <f t="shared" si="5"/>
        <v>761907.09</v>
      </c>
    </row>
    <row r="54" spans="1:14" ht="13.5" thickTop="1" x14ac:dyDescent="0.2">
      <c r="A54" s="1711" t="s">
        <v>695</v>
      </c>
      <c r="B54" s="510"/>
      <c r="C54" s="415"/>
      <c r="D54" s="415"/>
      <c r="E54" s="415"/>
      <c r="F54" s="415"/>
      <c r="G54" s="415"/>
      <c r="H54" s="415"/>
      <c r="I54" s="409"/>
      <c r="J54" s="409"/>
      <c r="K54" s="415"/>
      <c r="L54" s="415"/>
    </row>
    <row r="55" spans="1:14" x14ac:dyDescent="0.2">
      <c r="A55" s="1706" t="s">
        <v>1233</v>
      </c>
      <c r="B55" s="266">
        <v>2410</v>
      </c>
      <c r="C55" s="2031">
        <f>_xll.cw_map("BR","10-&gt;3.2410.1")</f>
        <v>681154</v>
      </c>
      <c r="D55" s="2031">
        <f>_xll.cw_map("BR","10-&gt;3.2410.2")</f>
        <v>137787</v>
      </c>
      <c r="E55" s="2031">
        <f>_xll.cw_map("BR","10-&gt;3.2410.3")</f>
        <v>36336</v>
      </c>
      <c r="F55" s="2031">
        <f>_xll.cw_map("BR","10-&gt;3.2410.4")</f>
        <v>25902</v>
      </c>
      <c r="G55" s="2031">
        <f>_xll.cw_map("BR","10-&gt;3.2410.5")</f>
        <v>0</v>
      </c>
      <c r="H55" s="2031">
        <f>_xll.cw_map("BR","10-&gt;3.2410.6")</f>
        <v>117</v>
      </c>
      <c r="I55" s="2032">
        <f>_xll.cw_map("BR","10-&gt;3.2410.7")</f>
        <v>0</v>
      </c>
      <c r="J55" s="2032">
        <f>_xll.cw_map("BR","10-&gt;3.2410.8")</f>
        <v>0</v>
      </c>
      <c r="K55" s="416">
        <f>SUM(C55:J55)</f>
        <v>881296</v>
      </c>
      <c r="L55" s="2031">
        <f>_xll.cw_map("BB","10-&gt;3.2410")</f>
        <v>912230.82</v>
      </c>
    </row>
    <row r="56" spans="1:14" ht="12.75" customHeight="1" x14ac:dyDescent="0.2">
      <c r="A56" s="1712" t="s">
        <v>434</v>
      </c>
      <c r="B56" s="113">
        <v>2490</v>
      </c>
      <c r="C56" s="2032">
        <f>_xll.cw_map("BR","10-&gt;3.2490.1")</f>
        <v>44053</v>
      </c>
      <c r="D56" s="2032">
        <f>_xll.cw_map("BR","10-&gt;3.2490.2")</f>
        <v>0</v>
      </c>
      <c r="E56" s="2032">
        <f>_xll.cw_map("BR","10-&gt;3.2490.3")</f>
        <v>0</v>
      </c>
      <c r="F56" s="2032">
        <f>_xll.cw_map("BR","10-&gt;3.2490.4")</f>
        <v>0</v>
      </c>
      <c r="G56" s="2032">
        <f>_xll.cw_map("BR","10-&gt;3.2490.5")</f>
        <v>0</v>
      </c>
      <c r="H56" s="2032">
        <f>_xll.cw_map("BR","10-&gt;3.2490.6")</f>
        <v>0</v>
      </c>
      <c r="I56" s="2032">
        <f>_xll.cw_map("BR","10-&gt;3.2490.7")</f>
        <v>0</v>
      </c>
      <c r="J56" s="2032">
        <f>_xll.cw_map("BR","10-&gt;3.2490.8")</f>
        <v>0</v>
      </c>
      <c r="K56" s="416">
        <f>SUM(C56:J56)</f>
        <v>44053</v>
      </c>
      <c r="L56" s="2032">
        <f>_xll.cw_map("BB","10-&gt;3.2490")</f>
        <v>70676</v>
      </c>
    </row>
    <row r="57" spans="1:14" s="15" customFormat="1" ht="12.75" customHeight="1" thickBot="1" x14ac:dyDescent="0.25">
      <c r="A57" s="873" t="s">
        <v>299</v>
      </c>
      <c r="B57" s="535" t="s">
        <v>35</v>
      </c>
      <c r="C57" s="417">
        <f>SUM(C55:C56)</f>
        <v>725207</v>
      </c>
      <c r="D57" s="417">
        <f t="shared" ref="D57:K57" si="6">SUM(D55:D56)</f>
        <v>137787</v>
      </c>
      <c r="E57" s="417">
        <f t="shared" si="6"/>
        <v>36336</v>
      </c>
      <c r="F57" s="417">
        <f t="shared" si="6"/>
        <v>25902</v>
      </c>
      <c r="G57" s="417">
        <f t="shared" si="6"/>
        <v>0</v>
      </c>
      <c r="H57" s="417">
        <f t="shared" si="6"/>
        <v>117</v>
      </c>
      <c r="I57" s="417">
        <f t="shared" si="6"/>
        <v>0</v>
      </c>
      <c r="J57" s="417">
        <f t="shared" si="6"/>
        <v>0</v>
      </c>
      <c r="K57" s="417">
        <f t="shared" si="6"/>
        <v>925349</v>
      </c>
      <c r="L57" s="411">
        <f>SUM(L55:L56)</f>
        <v>982906.82</v>
      </c>
      <c r="M57" s="14"/>
      <c r="N57" s="14"/>
    </row>
    <row r="58" spans="1:14" s="15" customFormat="1" ht="13.5" thickTop="1" x14ac:dyDescent="0.2">
      <c r="A58" s="1711" t="s">
        <v>696</v>
      </c>
      <c r="B58" s="510"/>
      <c r="C58" s="418"/>
      <c r="D58" s="415"/>
      <c r="E58" s="415"/>
      <c r="F58" s="415"/>
      <c r="G58" s="415"/>
      <c r="H58" s="415"/>
      <c r="I58" s="409"/>
      <c r="J58" s="409"/>
      <c r="K58" s="415"/>
      <c r="L58" s="415"/>
      <c r="M58" s="14"/>
      <c r="N58" s="14"/>
    </row>
    <row r="59" spans="1:14" s="15" customFormat="1" x14ac:dyDescent="0.2">
      <c r="A59" s="1706" t="s">
        <v>1234</v>
      </c>
      <c r="B59" s="266">
        <v>2510</v>
      </c>
      <c r="C59" s="2031">
        <f>_xll.cw_map("BR","10-&gt;3.2510.1")</f>
        <v>123952</v>
      </c>
      <c r="D59" s="2031">
        <f>_xll.cw_map("BR","10-&gt;3.2510.2")</f>
        <v>48527</v>
      </c>
      <c r="E59" s="2031">
        <f>_xll.cw_map("BR","10-&gt;3.2510.3")</f>
        <v>2485</v>
      </c>
      <c r="F59" s="2031">
        <f>_xll.cw_map("BR","10-&gt;3.2510.4")</f>
        <v>452</v>
      </c>
      <c r="G59" s="2031">
        <f>_xll.cw_map("BR","10-&gt;3.2510.5")</f>
        <v>0</v>
      </c>
      <c r="H59" s="2031">
        <f>_xll.cw_map("BR","10-&gt;3.2510.6")</f>
        <v>1172</v>
      </c>
      <c r="I59" s="2032">
        <f>_xll.cw_map("BR","10-&gt;3.2510.7")</f>
        <v>0</v>
      </c>
      <c r="J59" s="2032">
        <f>_xll.cw_map("BR","10-&gt;3.2510.8")</f>
        <v>6300</v>
      </c>
      <c r="K59" s="416">
        <f t="shared" ref="K59:K64" si="7">SUM(C59:J59)</f>
        <v>182888</v>
      </c>
      <c r="L59" s="2031">
        <f>_xll.cw_map("BB","10-&gt;3.2510")</f>
        <v>209604.93</v>
      </c>
      <c r="M59" s="14"/>
      <c r="N59" s="14"/>
    </row>
    <row r="60" spans="1:14" s="15" customFormat="1" x14ac:dyDescent="0.2">
      <c r="A60" s="1706" t="s">
        <v>531</v>
      </c>
      <c r="B60" s="266">
        <v>2520</v>
      </c>
      <c r="C60" s="2032">
        <f>_xll.cw_map("BR","10-&gt;3.2520.1")</f>
        <v>235663</v>
      </c>
      <c r="D60" s="2032">
        <f>_xll.cw_map("BR","10-&gt;3.2520.2")</f>
        <v>58153</v>
      </c>
      <c r="E60" s="2032">
        <f>_xll.cw_map("BR","10-&gt;3.2520.3")</f>
        <v>0</v>
      </c>
      <c r="F60" s="2032">
        <f>_xll.cw_map("BR","10-&gt;3.2520.4")</f>
        <v>282</v>
      </c>
      <c r="G60" s="2032">
        <f>_xll.cw_map("BR","10-&gt;3.2520.5")</f>
        <v>0</v>
      </c>
      <c r="H60" s="2032">
        <f>_xll.cw_map("BR","10-&gt;3.2520.6")</f>
        <v>0</v>
      </c>
      <c r="I60" s="2032">
        <f>_xll.cw_map("BR","10-&gt;3.2520.7")</f>
        <v>0</v>
      </c>
      <c r="J60" s="2032">
        <f>_xll.cw_map("BR","10-&gt;3.2520.8")</f>
        <v>0</v>
      </c>
      <c r="K60" s="416">
        <f t="shared" si="7"/>
        <v>294098</v>
      </c>
      <c r="L60" s="2032">
        <f>_xll.cw_map("BB","10-&gt;3.2520")</f>
        <v>315176.42</v>
      </c>
      <c r="M60" s="14"/>
      <c r="N60" s="14"/>
    </row>
    <row r="61" spans="1:14" s="15" customFormat="1" x14ac:dyDescent="0.2">
      <c r="A61" s="1706" t="s">
        <v>219</v>
      </c>
      <c r="B61" s="266">
        <v>2540</v>
      </c>
      <c r="C61" s="2032">
        <f>_xll.cw_map("BR","10-&gt;3.2540.1")</f>
        <v>1165</v>
      </c>
      <c r="D61" s="2032">
        <f>_xll.cw_map("BR","10-&gt;3.2540.2")</f>
        <v>409</v>
      </c>
      <c r="E61" s="2032">
        <f>_xll.cw_map("BR","10-&gt;3.2540.3")</f>
        <v>2967</v>
      </c>
      <c r="F61" s="2032">
        <f>_xll.cw_map("BR","10-&gt;3.2540.4")</f>
        <v>0</v>
      </c>
      <c r="G61" s="2032">
        <f>_xll.cw_map("BR","10-&gt;3.2540.5")</f>
        <v>0</v>
      </c>
      <c r="H61" s="2032">
        <f>_xll.cw_map("BR","10-&gt;3.2540.6")</f>
        <v>4366</v>
      </c>
      <c r="I61" s="2032">
        <f>_xll.cw_map("BR","10-&gt;3.2540.7")</f>
        <v>0</v>
      </c>
      <c r="J61" s="2032">
        <f>_xll.cw_map("BR","10-&gt;3.2540.8")</f>
        <v>0</v>
      </c>
      <c r="K61" s="416">
        <f t="shared" si="7"/>
        <v>8907</v>
      </c>
      <c r="L61" s="2032">
        <f>_xll.cw_map("BB","10-&gt;3.2540")</f>
        <v>1200</v>
      </c>
      <c r="M61" s="14"/>
      <c r="N61" s="14"/>
    </row>
    <row r="62" spans="1:14" s="15" customFormat="1" x14ac:dyDescent="0.2">
      <c r="A62" s="1706" t="s">
        <v>1106</v>
      </c>
      <c r="B62" s="266">
        <v>2550</v>
      </c>
      <c r="C62" s="2032">
        <f>_xll.cw_map("BR","10-&gt;3.2550.1")</f>
        <v>0</v>
      </c>
      <c r="D62" s="2032">
        <f>_xll.cw_map("BR","10-&gt;3.2550.2")</f>
        <v>0</v>
      </c>
      <c r="E62" s="2032">
        <f>_xll.cw_map("BR","10-&gt;3.2550.3")</f>
        <v>5055</v>
      </c>
      <c r="F62" s="2032">
        <f>_xll.cw_map("BR","10-&gt;3.2550.4")</f>
        <v>0</v>
      </c>
      <c r="G62" s="2032">
        <f>_xll.cw_map("BR","10-&gt;3.2550.5")</f>
        <v>0</v>
      </c>
      <c r="H62" s="2032">
        <f>_xll.cw_map("BR","10-&gt;3.2550.6")</f>
        <v>0</v>
      </c>
      <c r="I62" s="2032">
        <f>_xll.cw_map("BR","10-&gt;3.2550.7")</f>
        <v>0</v>
      </c>
      <c r="J62" s="2032">
        <f>_xll.cw_map("BR","10-&gt;3.2550.8")</f>
        <v>0</v>
      </c>
      <c r="K62" s="416">
        <f t="shared" si="7"/>
        <v>5055</v>
      </c>
      <c r="L62" s="2032">
        <f>_xll.cw_map("BB","10-&gt;3.2550")</f>
        <v>0</v>
      </c>
      <c r="M62" s="14"/>
      <c r="N62" s="14"/>
    </row>
    <row r="63" spans="1:14" s="14" customFormat="1" x14ac:dyDescent="0.2">
      <c r="A63" s="1706" t="s">
        <v>106</v>
      </c>
      <c r="B63" s="266">
        <v>2560</v>
      </c>
      <c r="C63" s="2032">
        <f>_xll.cw_map("BR","10-&gt;3.2560.1")</f>
        <v>0</v>
      </c>
      <c r="D63" s="2032">
        <f>_xll.cw_map("BR","10-&gt;3.2560.2")</f>
        <v>0</v>
      </c>
      <c r="E63" s="2032">
        <f>_xll.cw_map("BR","10-&gt;3.2560.3")</f>
        <v>8770</v>
      </c>
      <c r="F63" s="2032">
        <f>_xll.cw_map("BR","10-&gt;3.2560.4")</f>
        <v>0</v>
      </c>
      <c r="G63" s="2032">
        <f>_xll.cw_map("BR","10-&gt;3.2560.5")</f>
        <v>2683</v>
      </c>
      <c r="H63" s="2032">
        <f>_xll.cw_map("BR","10-&gt;3.2560.6")</f>
        <v>0</v>
      </c>
      <c r="I63" s="2032">
        <f>_xll.cw_map("BR","10-&gt;3.2560.7")</f>
        <v>0</v>
      </c>
      <c r="J63" s="2032">
        <f>_xll.cw_map("BR","10-&gt;3.2560.8")</f>
        <v>0</v>
      </c>
      <c r="K63" s="416">
        <f t="shared" si="7"/>
        <v>11453</v>
      </c>
      <c r="L63" s="2032">
        <f>_xll.cw_map("BB","10-&gt;3.2560")</f>
        <v>60500</v>
      </c>
    </row>
    <row r="64" spans="1:14" s="14" customFormat="1" x14ac:dyDescent="0.2">
      <c r="A64" s="1713" t="s">
        <v>107</v>
      </c>
      <c r="B64" s="267">
        <v>2570</v>
      </c>
      <c r="C64" s="2031">
        <f>_xll.cw_map("BR","10-&gt;3.2570.1")</f>
        <v>0</v>
      </c>
      <c r="D64" s="2031">
        <f>_xll.cw_map("BR","10-&gt;3.2570.2")</f>
        <v>0</v>
      </c>
      <c r="E64" s="2031">
        <f>_xll.cw_map("BR","10-&gt;3.2570.3")</f>
        <v>0</v>
      </c>
      <c r="F64" s="2031">
        <f>_xll.cw_map("BR","10-&gt;3.2570.4")</f>
        <v>0</v>
      </c>
      <c r="G64" s="2031">
        <f>_xll.cw_map("BR","10-&gt;3.2570.5")</f>
        <v>0</v>
      </c>
      <c r="H64" s="2031">
        <f>_xll.cw_map("BR","10-&gt;3.2570.6")</f>
        <v>0</v>
      </c>
      <c r="I64" s="2032">
        <f>_xll.cw_map("BR","10-&gt;3.2570.7")</f>
        <v>0</v>
      </c>
      <c r="J64" s="2032">
        <f>_xll.cw_map("BR","10-&gt;3.2570.8")</f>
        <v>0</v>
      </c>
      <c r="K64" s="416">
        <f t="shared" si="7"/>
        <v>0</v>
      </c>
      <c r="L64" s="2031">
        <f>_xll.cw_map("BB","10-&gt;3.2570")</f>
        <v>0</v>
      </c>
    </row>
    <row r="65" spans="1:14" s="15" customFormat="1" ht="12.75" customHeight="1" thickBot="1" x14ac:dyDescent="0.25">
      <c r="A65" s="873" t="s">
        <v>814</v>
      </c>
      <c r="B65" s="463" t="s">
        <v>36</v>
      </c>
      <c r="C65" s="411">
        <f>SUM(C59:C64)</f>
        <v>360780</v>
      </c>
      <c r="D65" s="411">
        <f t="shared" ref="D65:L65" si="8">SUM(D59:D64)</f>
        <v>107089</v>
      </c>
      <c r="E65" s="411">
        <f t="shared" si="8"/>
        <v>19277</v>
      </c>
      <c r="F65" s="411">
        <f t="shared" si="8"/>
        <v>734</v>
      </c>
      <c r="G65" s="411">
        <f t="shared" si="8"/>
        <v>2683</v>
      </c>
      <c r="H65" s="411">
        <f t="shared" si="8"/>
        <v>5538</v>
      </c>
      <c r="I65" s="411">
        <f t="shared" si="8"/>
        <v>0</v>
      </c>
      <c r="J65" s="411">
        <f t="shared" si="8"/>
        <v>6300</v>
      </c>
      <c r="K65" s="411">
        <f t="shared" si="8"/>
        <v>502401</v>
      </c>
      <c r="L65" s="411">
        <f t="shared" si="8"/>
        <v>586481.35</v>
      </c>
      <c r="M65" s="14"/>
      <c r="N65" s="14"/>
    </row>
    <row r="66" spans="1:14" s="15" customFormat="1" ht="13.5" thickTop="1" x14ac:dyDescent="0.2">
      <c r="A66" s="1711" t="s">
        <v>697</v>
      </c>
      <c r="B66" s="461"/>
      <c r="C66" s="409"/>
      <c r="D66" s="409"/>
      <c r="E66" s="409"/>
      <c r="F66" s="409"/>
      <c r="G66" s="409"/>
      <c r="H66" s="409"/>
      <c r="I66" s="409"/>
      <c r="J66" s="409"/>
      <c r="K66" s="415"/>
      <c r="L66" s="415"/>
      <c r="M66" s="14"/>
      <c r="N66" s="14"/>
    </row>
    <row r="67" spans="1:14" s="15" customFormat="1" x14ac:dyDescent="0.2">
      <c r="A67" s="1706" t="s">
        <v>1226</v>
      </c>
      <c r="B67" s="266">
        <v>2610</v>
      </c>
      <c r="C67" s="2032">
        <f>_xll.cw_map("BR","10-&gt;3.2610.1")</f>
        <v>0</v>
      </c>
      <c r="D67" s="2032">
        <f>_xll.cw_map("BR","10-&gt;3.2610.2")</f>
        <v>0</v>
      </c>
      <c r="E67" s="2032">
        <f>_xll.cw_map("BR","10-&gt;3.2610.3")</f>
        <v>0</v>
      </c>
      <c r="F67" s="2032">
        <f>_xll.cw_map("BR","10-&gt;3.2610.4")</f>
        <v>0</v>
      </c>
      <c r="G67" s="2032">
        <f>_xll.cw_map("BR","10-&gt;3.2610.5")</f>
        <v>0</v>
      </c>
      <c r="H67" s="2032">
        <f>_xll.cw_map("BR","10-&gt;3.2610.6")</f>
        <v>0</v>
      </c>
      <c r="I67" s="2032">
        <f>_xll.cw_map("BR","10-&gt;3.2610.7")</f>
        <v>0</v>
      </c>
      <c r="J67" s="2032">
        <f>_xll.cw_map("BR","10-&gt;3.2610.8")</f>
        <v>0</v>
      </c>
      <c r="K67" s="416">
        <f>SUM(C67:J67)</f>
        <v>0</v>
      </c>
      <c r="L67" s="2031">
        <f>_xll.cw_map("BB","10-&gt;3.2610")</f>
        <v>0</v>
      </c>
      <c r="M67" s="14"/>
      <c r="N67" s="14"/>
    </row>
    <row r="68" spans="1:14" s="15" customFormat="1" ht="20.25" customHeight="1" x14ac:dyDescent="0.2">
      <c r="A68" s="1706" t="s">
        <v>691</v>
      </c>
      <c r="B68" s="266">
        <v>2620</v>
      </c>
      <c r="C68" s="2032">
        <f>_xll.cw_map("BR","10-&gt;3.2620.1")</f>
        <v>0</v>
      </c>
      <c r="D68" s="2032">
        <f>_xll.cw_map("BR","10-&gt;3.2620.2")</f>
        <v>0</v>
      </c>
      <c r="E68" s="2032">
        <f>_xll.cw_map("BR","10-&gt;3.2620.3")</f>
        <v>0</v>
      </c>
      <c r="F68" s="2032">
        <f>_xll.cw_map("BR","10-&gt;3.2620.4")</f>
        <v>0</v>
      </c>
      <c r="G68" s="2032">
        <f>_xll.cw_map("BR","10-&gt;3.2620.5")</f>
        <v>0</v>
      </c>
      <c r="H68" s="2032">
        <f>_xll.cw_map("BR","10-&gt;3.2620.6")</f>
        <v>0</v>
      </c>
      <c r="I68" s="2032">
        <f>_xll.cw_map("BR","10-&gt;3.2620.7")</f>
        <v>0</v>
      </c>
      <c r="J68" s="2032">
        <f>_xll.cw_map("BR","10-&gt;3.2620.8")</f>
        <v>0</v>
      </c>
      <c r="K68" s="416">
        <f>SUM(C68:J68)</f>
        <v>0</v>
      </c>
      <c r="L68" s="2032">
        <f>_xll.cw_map("BB","10-&gt;3.2620")</f>
        <v>0</v>
      </c>
      <c r="M68" s="14"/>
      <c r="N68" s="14"/>
    </row>
    <row r="69" spans="1:14" s="15" customFormat="1" x14ac:dyDescent="0.2">
      <c r="A69" s="1706" t="s">
        <v>1227</v>
      </c>
      <c r="B69" s="266">
        <v>2630</v>
      </c>
      <c r="C69" s="2032">
        <f>_xll.cw_map("BR","10-&gt;3.2630.1")</f>
        <v>44092</v>
      </c>
      <c r="D69" s="2032">
        <f>_xll.cw_map("BR","10-&gt;3.2630.2")</f>
        <v>13198</v>
      </c>
      <c r="E69" s="2032">
        <f>_xll.cw_map("BR","10-&gt;3.2630.3")</f>
        <v>987</v>
      </c>
      <c r="F69" s="2032">
        <f>_xll.cw_map("BR","10-&gt;3.2630.4")</f>
        <v>504</v>
      </c>
      <c r="G69" s="2032">
        <f>_xll.cw_map("BR","10-&gt;3.2630.5")</f>
        <v>0</v>
      </c>
      <c r="H69" s="2032">
        <f>_xll.cw_map("BR","10-&gt;3.2630.6")</f>
        <v>275</v>
      </c>
      <c r="I69" s="2032">
        <f>_xll.cw_map("BR","10-&gt;3.2630.7")</f>
        <v>0</v>
      </c>
      <c r="J69" s="2032">
        <f>_xll.cw_map("BR","10-&gt;3.2630.8")</f>
        <v>0</v>
      </c>
      <c r="K69" s="416">
        <f>SUM(C69:J69)</f>
        <v>59056</v>
      </c>
      <c r="L69" s="2032">
        <f>_xll.cw_map("BB","10-&gt;3.2630")</f>
        <v>57033.020000000004</v>
      </c>
      <c r="M69" s="14"/>
      <c r="N69" s="14"/>
    </row>
    <row r="70" spans="1:14" s="15" customFormat="1" x14ac:dyDescent="0.2">
      <c r="A70" s="1706" t="s">
        <v>463</v>
      </c>
      <c r="B70" s="266">
        <v>2640</v>
      </c>
      <c r="C70" s="2032">
        <f>_xll.cw_map("BR","10-&gt;3.2640.1")</f>
        <v>17962</v>
      </c>
      <c r="D70" s="2032">
        <f>_xll.cw_map("BR","10-&gt;3.2640.2")</f>
        <v>7639</v>
      </c>
      <c r="E70" s="2032">
        <f>_xll.cw_map("BR","10-&gt;3.2640.3")</f>
        <v>0</v>
      </c>
      <c r="F70" s="2032">
        <f>_xll.cw_map("BR","10-&gt;3.2640.4")</f>
        <v>0</v>
      </c>
      <c r="G70" s="2032">
        <f>_xll.cw_map("BR","10-&gt;3.2640.5")</f>
        <v>0</v>
      </c>
      <c r="H70" s="2032">
        <f>_xll.cw_map("BR","10-&gt;3.2640.6")</f>
        <v>0</v>
      </c>
      <c r="I70" s="2032">
        <f>_xll.cw_map("BR","10-&gt;3.2640.7")</f>
        <v>0</v>
      </c>
      <c r="J70" s="2032">
        <f>_xll.cw_map("BR","10-&gt;3.2640.8")</f>
        <v>0</v>
      </c>
      <c r="K70" s="416">
        <f>SUM(C70:J70)</f>
        <v>25601</v>
      </c>
      <c r="L70" s="2032">
        <f>_xll.cw_map("BB","10-&gt;3.2640")</f>
        <v>30225</v>
      </c>
      <c r="M70" s="14"/>
      <c r="N70" s="14"/>
    </row>
    <row r="71" spans="1:14" s="15" customFormat="1" x14ac:dyDescent="0.2">
      <c r="A71" s="1706" t="s">
        <v>464</v>
      </c>
      <c r="B71" s="266">
        <v>2660</v>
      </c>
      <c r="C71" s="2032">
        <f>_xll.cw_map("BR","10-&gt;3.2660.1")</f>
        <v>218616</v>
      </c>
      <c r="D71" s="2032">
        <f>_xll.cw_map("BR","10-&gt;3.2660.2")</f>
        <v>40710</v>
      </c>
      <c r="E71" s="2032">
        <f>_xll.cw_map("BR","10-&gt;3.2660.3")</f>
        <v>7948</v>
      </c>
      <c r="F71" s="2032">
        <f>_xll.cw_map("BR","10-&gt;3.2660.4")</f>
        <v>45209</v>
      </c>
      <c r="G71" s="2032">
        <f>_xll.cw_map("BR","10-&gt;3.2660.5")</f>
        <v>0</v>
      </c>
      <c r="H71" s="2032">
        <f>_xll.cw_map("BR","10-&gt;3.2660.6")</f>
        <v>800</v>
      </c>
      <c r="I71" s="2032">
        <f>_xll.cw_map("BR","10-&gt;3.2660.7")</f>
        <v>0</v>
      </c>
      <c r="J71" s="2032">
        <f>_xll.cw_map("BR","10-&gt;3.2660.8")</f>
        <v>0</v>
      </c>
      <c r="K71" s="416">
        <f>SUM(C71:J71)</f>
        <v>313283</v>
      </c>
      <c r="L71" s="2032">
        <f>_xll.cw_map("BB","10-&gt;3.2660")</f>
        <v>313917.17</v>
      </c>
      <c r="M71" s="14"/>
      <c r="N71" s="14"/>
    </row>
    <row r="72" spans="1:14" s="15" customFormat="1" ht="12.75" customHeight="1" thickBot="1" x14ac:dyDescent="0.25">
      <c r="A72" s="873" t="s">
        <v>38</v>
      </c>
      <c r="B72" s="460" t="s">
        <v>37</v>
      </c>
      <c r="C72" s="411">
        <f>SUM(C67:C71)</f>
        <v>280670</v>
      </c>
      <c r="D72" s="411">
        <f t="shared" ref="D72:K72" si="9">SUM(D67:D71)</f>
        <v>61547</v>
      </c>
      <c r="E72" s="411">
        <f t="shared" si="9"/>
        <v>8935</v>
      </c>
      <c r="F72" s="411">
        <f t="shared" si="9"/>
        <v>45713</v>
      </c>
      <c r="G72" s="411">
        <f t="shared" si="9"/>
        <v>0</v>
      </c>
      <c r="H72" s="411">
        <f t="shared" si="9"/>
        <v>1075</v>
      </c>
      <c r="I72" s="411">
        <f t="shared" si="9"/>
        <v>0</v>
      </c>
      <c r="J72" s="411">
        <f t="shared" si="9"/>
        <v>0</v>
      </c>
      <c r="K72" s="411">
        <f t="shared" si="9"/>
        <v>397940</v>
      </c>
      <c r="L72" s="411">
        <f>SUM(L67:L71)</f>
        <v>401175.19</v>
      </c>
      <c r="M72" s="14"/>
      <c r="N72" s="14"/>
    </row>
    <row r="73" spans="1:14" s="15" customFormat="1" ht="14.25" thickTop="1" thickBot="1" x14ac:dyDescent="0.25">
      <c r="A73" s="1714" t="s">
        <v>1133</v>
      </c>
      <c r="B73" s="1699" t="s">
        <v>653</v>
      </c>
      <c r="C73" s="2038">
        <f>_xll.cw_map("BR","10-&gt;3.2900.1")</f>
        <v>0</v>
      </c>
      <c r="D73" s="2038">
        <f>_xll.cw_map("BR","10-&gt;3.2900.2")</f>
        <v>0</v>
      </c>
      <c r="E73" s="2038">
        <f>_xll.cw_map("BR","10-&gt;3.2900.3")</f>
        <v>0</v>
      </c>
      <c r="F73" s="2038">
        <f>_xll.cw_map("BR","10-&gt;3.2900.4")</f>
        <v>0</v>
      </c>
      <c r="G73" s="2038">
        <f>_xll.cw_map("BR","10-&gt;3.2900.5")</f>
        <v>0</v>
      </c>
      <c r="H73" s="2038">
        <f>_xll.cw_map("BR","10-&gt;3.2900.6")</f>
        <v>0</v>
      </c>
      <c r="I73" s="2039">
        <f>_xll.cw_map("BR","10-&gt;3.2900.7")</f>
        <v>0</v>
      </c>
      <c r="J73" s="2039">
        <f>_xll.cw_map("BR","10-&gt;3.2900.8")</f>
        <v>0</v>
      </c>
      <c r="K73" s="411">
        <f>SUM(C73:J73)</f>
        <v>0</v>
      </c>
      <c r="L73" s="2039">
        <f>_xll.cw_map("BB","10-&gt;3.2900")</f>
        <v>0</v>
      </c>
      <c r="M73" s="14"/>
      <c r="N73" s="14"/>
    </row>
    <row r="74" spans="1:14" ht="12.75" customHeight="1" thickTop="1" thickBot="1" x14ac:dyDescent="0.25">
      <c r="A74" s="873" t="s">
        <v>951</v>
      </c>
      <c r="B74" s="1698">
        <v>2000</v>
      </c>
      <c r="C74" s="421">
        <f>SUM(C42,C47,C53,C57,C65,C72,C73)</f>
        <v>3864692</v>
      </c>
      <c r="D74" s="421">
        <f t="shared" ref="D74:K74" si="10">SUM(D42,D47,D53,D57,D65,D72,D73)</f>
        <v>923112</v>
      </c>
      <c r="E74" s="421">
        <f t="shared" si="10"/>
        <v>606630</v>
      </c>
      <c r="F74" s="421">
        <f t="shared" si="10"/>
        <v>176016</v>
      </c>
      <c r="G74" s="421">
        <f t="shared" si="10"/>
        <v>140758</v>
      </c>
      <c r="H74" s="421">
        <f t="shared" si="10"/>
        <v>24620</v>
      </c>
      <c r="I74" s="421">
        <f t="shared" si="10"/>
        <v>0</v>
      </c>
      <c r="J74" s="421">
        <f t="shared" si="10"/>
        <v>6300</v>
      </c>
      <c r="K74" s="421">
        <f t="shared" si="10"/>
        <v>5742128</v>
      </c>
      <c r="L74" s="421">
        <f>SUM(L42,L47,L53,L57,L65,L72,L73)</f>
        <v>5939462.7999999998</v>
      </c>
    </row>
    <row r="75" spans="1:14" s="23" customFormat="1" ht="18" customHeight="1" thickTop="1" thickBot="1" x14ac:dyDescent="0.25">
      <c r="A75" s="1705" t="s">
        <v>50</v>
      </c>
      <c r="B75" s="1700" t="s">
        <v>654</v>
      </c>
      <c r="C75" s="2038">
        <f>_xll.cw_map("BR","10-&gt;3.3000.1")</f>
        <v>2590</v>
      </c>
      <c r="D75" s="2038">
        <f>_xll.cw_map("BR","10-&gt;3.3000.2")</f>
        <v>0</v>
      </c>
      <c r="E75" s="2038">
        <f>_xll.cw_map("BR","10-&gt;3.3000.3")</f>
        <v>5151</v>
      </c>
      <c r="F75" s="2038">
        <f>_xll.cw_map("BR","10-&gt;3.3000.4")</f>
        <v>887</v>
      </c>
      <c r="G75" s="2038">
        <f>_xll.cw_map("BR","10-&gt;3.3000.5")</f>
        <v>0</v>
      </c>
      <c r="H75" s="2038">
        <f>_xll.cw_map("BR","10-&gt;3.3000.6")</f>
        <v>0</v>
      </c>
      <c r="I75" s="2039">
        <f>_xll.cw_map("BR","10-&gt;3.3000.7")</f>
        <v>0</v>
      </c>
      <c r="J75" s="2039">
        <f>_xll.cw_map("BR","10-&gt;3.3000.8")</f>
        <v>0</v>
      </c>
      <c r="K75" s="411">
        <f>SUM(C75:J75)</f>
        <v>8628</v>
      </c>
      <c r="L75" s="2039">
        <f>_xll.cw_map("BB","10-&gt;3.3000")</f>
        <v>10000</v>
      </c>
      <c r="M75" s="891"/>
      <c r="N75" s="891"/>
    </row>
    <row r="76" spans="1:14" s="115" customFormat="1" ht="18" customHeight="1" thickTop="1" x14ac:dyDescent="0.2">
      <c r="A76" s="1716" t="s">
        <v>422</v>
      </c>
      <c r="B76" s="1761" t="s">
        <v>1005</v>
      </c>
      <c r="C76" s="412"/>
      <c r="D76" s="412"/>
      <c r="E76" s="409"/>
      <c r="F76" s="412"/>
      <c r="G76" s="412"/>
      <c r="H76" s="409"/>
      <c r="I76" s="409"/>
      <c r="J76" s="409"/>
      <c r="K76" s="409"/>
      <c r="L76" s="409"/>
      <c r="M76" s="893"/>
      <c r="N76" s="893"/>
    </row>
    <row r="77" spans="1:14" s="23" customFormat="1" ht="13.5" customHeight="1" x14ac:dyDescent="0.2">
      <c r="A77" s="1710" t="s">
        <v>698</v>
      </c>
      <c r="B77" s="207"/>
      <c r="C77" s="409"/>
      <c r="D77" s="409"/>
      <c r="E77" s="413"/>
      <c r="F77" s="409"/>
      <c r="G77" s="409"/>
      <c r="H77" s="413"/>
      <c r="I77" s="409"/>
      <c r="J77" s="409"/>
      <c r="K77" s="413"/>
      <c r="L77" s="413"/>
      <c r="M77" s="891"/>
      <c r="N77" s="891"/>
    </row>
    <row r="78" spans="1:14" x14ac:dyDescent="0.2">
      <c r="A78" s="1706" t="s">
        <v>574</v>
      </c>
      <c r="B78" s="266">
        <v>4110</v>
      </c>
      <c r="C78" s="409"/>
      <c r="D78" s="409"/>
      <c r="E78" s="2031">
        <f>_xll.cw_map("BR","10-&gt;3.4110.3")</f>
        <v>0</v>
      </c>
      <c r="F78" s="409"/>
      <c r="G78" s="409"/>
      <c r="H78" s="2040">
        <f>_xll.cw_map("BR","10-&gt;3.4110.6")</f>
        <v>11060</v>
      </c>
      <c r="I78" s="502"/>
      <c r="J78" s="502"/>
      <c r="K78" s="410">
        <f t="shared" ref="K78:K83" si="11">SUM(C78:J78)</f>
        <v>11060</v>
      </c>
      <c r="L78" s="2031">
        <f>_xll.cw_map("BB","10-&gt;3.4110")</f>
        <v>9500</v>
      </c>
    </row>
    <row r="79" spans="1:14" x14ac:dyDescent="0.2">
      <c r="A79" s="1706" t="s">
        <v>343</v>
      </c>
      <c r="B79" s="266">
        <v>4120</v>
      </c>
      <c r="C79" s="409"/>
      <c r="D79" s="409"/>
      <c r="E79" s="2032">
        <f>_xll.cw_map("BR","10-&gt;3.4120.3")</f>
        <v>0</v>
      </c>
      <c r="F79" s="409"/>
      <c r="G79" s="409"/>
      <c r="H79" s="2032">
        <f>_xll.cw_map("BR","10-&gt;3.4120.6")</f>
        <v>0</v>
      </c>
      <c r="I79" s="502"/>
      <c r="J79" s="502"/>
      <c r="K79" s="410">
        <f t="shared" si="11"/>
        <v>0</v>
      </c>
      <c r="L79" s="2032">
        <f>_xll.cw_map("BB","10-&gt;3.4120")</f>
        <v>0</v>
      </c>
    </row>
    <row r="80" spans="1:14" x14ac:dyDescent="0.2">
      <c r="A80" s="1706" t="s">
        <v>344</v>
      </c>
      <c r="B80" s="266">
        <v>4130</v>
      </c>
      <c r="C80" s="409"/>
      <c r="D80" s="409"/>
      <c r="E80" s="2032">
        <f>_xll.cw_map("BR","10-&gt;3.4130.3")</f>
        <v>0</v>
      </c>
      <c r="F80" s="409"/>
      <c r="G80" s="409"/>
      <c r="H80" s="2032">
        <f>_xll.cw_map("BR","10-&gt;3.4130.6")</f>
        <v>0</v>
      </c>
      <c r="I80" s="502"/>
      <c r="J80" s="502"/>
      <c r="K80" s="410">
        <f t="shared" si="11"/>
        <v>0</v>
      </c>
      <c r="L80" s="2032">
        <f>_xll.cw_map("BB","10-&gt;3.4130")</f>
        <v>0</v>
      </c>
    </row>
    <row r="81" spans="1:12" x14ac:dyDescent="0.2">
      <c r="A81" s="1706" t="s">
        <v>791</v>
      </c>
      <c r="B81" s="266">
        <v>4140</v>
      </c>
      <c r="C81" s="409"/>
      <c r="D81" s="409"/>
      <c r="E81" s="2032">
        <f>_xll.cw_map("BR","10-&gt;3.4140.3")</f>
        <v>0</v>
      </c>
      <c r="F81" s="409"/>
      <c r="G81" s="409"/>
      <c r="H81" s="2032">
        <f>_xll.cw_map("BR","10-&gt;3.4140.6")</f>
        <v>0</v>
      </c>
      <c r="I81" s="502"/>
      <c r="J81" s="502"/>
      <c r="K81" s="410">
        <f t="shared" si="11"/>
        <v>0</v>
      </c>
      <c r="L81" s="2032">
        <f>_xll.cw_map("BB","10-&gt;3.4140")</f>
        <v>0</v>
      </c>
    </row>
    <row r="82" spans="1:12" x14ac:dyDescent="0.2">
      <c r="A82" s="1706" t="s">
        <v>89</v>
      </c>
      <c r="B82" s="266">
        <v>4170</v>
      </c>
      <c r="C82" s="409"/>
      <c r="D82" s="409"/>
      <c r="E82" s="2032">
        <f>_xll.cw_map("BR","10-&gt;3.4170.3")</f>
        <v>0</v>
      </c>
      <c r="F82" s="409"/>
      <c r="G82" s="409"/>
      <c r="H82" s="2032">
        <f>_xll.cw_map("BR","10-&gt;3.4170.6")</f>
        <v>0</v>
      </c>
      <c r="I82" s="502"/>
      <c r="J82" s="502"/>
      <c r="K82" s="410">
        <f t="shared" si="11"/>
        <v>0</v>
      </c>
      <c r="L82" s="2032">
        <f>_xll.cw_map("BB","10-&gt;3.4170")</f>
        <v>0</v>
      </c>
    </row>
    <row r="83" spans="1:12" x14ac:dyDescent="0.2">
      <c r="A83" s="1712" t="s">
        <v>792</v>
      </c>
      <c r="B83" s="113">
        <v>4190</v>
      </c>
      <c r="C83" s="409"/>
      <c r="D83" s="409"/>
      <c r="E83" s="2032">
        <f>_xll.cw_map("BR","10-&gt;3.4190.3")</f>
        <v>0</v>
      </c>
      <c r="F83" s="409"/>
      <c r="G83" s="409"/>
      <c r="H83" s="2032">
        <f>_xll.cw_map("BR","10-&gt;3.4190.6")</f>
        <v>0</v>
      </c>
      <c r="I83" s="502"/>
      <c r="J83" s="502"/>
      <c r="K83" s="410">
        <f t="shared" si="11"/>
        <v>0</v>
      </c>
      <c r="L83" s="2032">
        <f>_xll.cw_map("BB","10-&gt;3.4190")</f>
        <v>0</v>
      </c>
    </row>
    <row r="84" spans="1:12" ht="13.5" thickBot="1" x14ac:dyDescent="0.25">
      <c r="A84" s="873" t="s">
        <v>1844</v>
      </c>
      <c r="B84" s="528">
        <v>4100</v>
      </c>
      <c r="C84" s="409"/>
      <c r="D84" s="409"/>
      <c r="E84" s="411">
        <f>SUM(E78:E83)</f>
        <v>0</v>
      </c>
      <c r="F84" s="409"/>
      <c r="G84" s="409"/>
      <c r="H84" s="411">
        <f>SUM(H78:H83)</f>
        <v>11060</v>
      </c>
      <c r="I84" s="502"/>
      <c r="J84" s="502"/>
      <c r="K84" s="411">
        <f>SUM(K78:K83)</f>
        <v>11060</v>
      </c>
      <c r="L84" s="411">
        <f>SUM(L78:L83)</f>
        <v>9500</v>
      </c>
    </row>
    <row r="85" spans="1:12" ht="12.75" customHeight="1" thickTop="1" thickBot="1" x14ac:dyDescent="0.25">
      <c r="A85" s="870" t="s">
        <v>289</v>
      </c>
      <c r="B85" s="512">
        <v>4210</v>
      </c>
      <c r="C85" s="409"/>
      <c r="D85" s="409"/>
      <c r="E85" s="433"/>
      <c r="F85" s="409"/>
      <c r="G85" s="409"/>
      <c r="H85" s="2041">
        <f>_xll.cw_map("BR","10-&gt;3.4210.6")</f>
        <v>405823</v>
      </c>
      <c r="I85" s="502"/>
      <c r="J85" s="502"/>
      <c r="K85" s="515">
        <f>H85</f>
        <v>405823</v>
      </c>
      <c r="L85" s="2042">
        <f>_xll.cw_map("BB","10-&gt;3.4210")</f>
        <v>395000</v>
      </c>
    </row>
    <row r="86" spans="1:12" ht="12.75" customHeight="1" thickTop="1" thickBot="1" x14ac:dyDescent="0.25">
      <c r="A86" s="1702" t="s">
        <v>793</v>
      </c>
      <c r="B86" s="858">
        <v>4220</v>
      </c>
      <c r="C86" s="409"/>
      <c r="D86" s="409"/>
      <c r="E86" s="432"/>
      <c r="F86" s="409"/>
      <c r="G86" s="409"/>
      <c r="H86" s="2032">
        <f>_xll.cw_map("BR","10-&gt;3.4220.6")</f>
        <v>725045</v>
      </c>
      <c r="I86" s="502"/>
      <c r="J86" s="502"/>
      <c r="K86" s="515">
        <f t="shared" ref="K86:K98" si="12">H86</f>
        <v>725045</v>
      </c>
      <c r="L86" s="2042">
        <f>_xll.cw_map("BB","10-&gt;3.4220")</f>
        <v>650000</v>
      </c>
    </row>
    <row r="87" spans="1:12" ht="14.25" thickTop="1" thickBot="1" x14ac:dyDescent="0.25">
      <c r="A87" s="871" t="s">
        <v>794</v>
      </c>
      <c r="B87" s="513">
        <v>4230</v>
      </c>
      <c r="C87" s="409"/>
      <c r="D87" s="409"/>
      <c r="E87" s="432"/>
      <c r="F87" s="409"/>
      <c r="G87" s="409"/>
      <c r="H87" s="2032">
        <f>_xll.cw_map("BR","10-&gt;3.4230.6")</f>
        <v>0</v>
      </c>
      <c r="I87" s="502"/>
      <c r="J87" s="502"/>
      <c r="K87" s="515">
        <f t="shared" si="12"/>
        <v>0</v>
      </c>
      <c r="L87" s="2042">
        <f>_xll.cw_map("BB","10-&gt;3.4230")</f>
        <v>0</v>
      </c>
    </row>
    <row r="88" spans="1:12" ht="12.75" customHeight="1" thickTop="1" thickBot="1" x14ac:dyDescent="0.25">
      <c r="A88" s="871" t="s">
        <v>863</v>
      </c>
      <c r="B88" s="513">
        <v>4240</v>
      </c>
      <c r="C88" s="409"/>
      <c r="D88" s="409"/>
      <c r="E88" s="432"/>
      <c r="F88" s="409"/>
      <c r="G88" s="409"/>
      <c r="H88" s="2032">
        <f>_xll.cw_map("BR","10-&gt;3.4240.6")</f>
        <v>0</v>
      </c>
      <c r="I88" s="502"/>
      <c r="J88" s="502"/>
      <c r="K88" s="515">
        <f t="shared" si="12"/>
        <v>0</v>
      </c>
      <c r="L88" s="2042">
        <f>_xll.cw_map("BB","10-&gt;3.4240")</f>
        <v>0</v>
      </c>
    </row>
    <row r="89" spans="1:12" ht="12.75" customHeight="1" thickTop="1" thickBot="1" x14ac:dyDescent="0.25">
      <c r="A89" s="871" t="s">
        <v>795</v>
      </c>
      <c r="B89" s="513">
        <v>4270</v>
      </c>
      <c r="C89" s="409"/>
      <c r="D89" s="409"/>
      <c r="E89" s="432"/>
      <c r="F89" s="409"/>
      <c r="G89" s="409"/>
      <c r="H89" s="2032">
        <f>_xll.cw_map("BR","10-&gt;3.4270.6")</f>
        <v>0</v>
      </c>
      <c r="I89" s="502"/>
      <c r="J89" s="502"/>
      <c r="K89" s="515">
        <f t="shared" si="12"/>
        <v>0</v>
      </c>
      <c r="L89" s="2042">
        <f>_xll.cw_map("BB","10-&gt;3.4270")</f>
        <v>0</v>
      </c>
    </row>
    <row r="90" spans="1:12" ht="12.75" customHeight="1" thickTop="1" thickBot="1" x14ac:dyDescent="0.25">
      <c r="A90" s="871" t="s">
        <v>778</v>
      </c>
      <c r="B90" s="513">
        <v>4280</v>
      </c>
      <c r="C90" s="409"/>
      <c r="D90" s="409"/>
      <c r="E90" s="432"/>
      <c r="F90" s="409"/>
      <c r="G90" s="409"/>
      <c r="H90" s="2032">
        <f>_xll.cw_map("BR","10-&gt;3.4280.6")</f>
        <v>0</v>
      </c>
      <c r="I90" s="502"/>
      <c r="J90" s="502"/>
      <c r="K90" s="515">
        <f t="shared" si="12"/>
        <v>0</v>
      </c>
      <c r="L90" s="2042">
        <f>_xll.cw_map("BB","10-&gt;3.4280")</f>
        <v>0</v>
      </c>
    </row>
    <row r="91" spans="1:12" ht="12.75" customHeight="1" thickTop="1" thickBot="1" x14ac:dyDescent="0.25">
      <c r="A91" s="871" t="s">
        <v>779</v>
      </c>
      <c r="B91" s="513">
        <v>4290</v>
      </c>
      <c r="C91" s="409"/>
      <c r="D91" s="409"/>
      <c r="E91" s="432"/>
      <c r="F91" s="409"/>
      <c r="G91" s="409"/>
      <c r="H91" s="2032">
        <f>_xll.cw_map("BR","10-&gt;3.4290.6")</f>
        <v>0</v>
      </c>
      <c r="I91" s="502"/>
      <c r="J91" s="502"/>
      <c r="K91" s="515">
        <f t="shared" si="12"/>
        <v>0</v>
      </c>
      <c r="L91" s="2042">
        <f>_xll.cw_map("BB","10-&gt;3.4290")</f>
        <v>0</v>
      </c>
    </row>
    <row r="92" spans="1:12" ht="14.25" thickTop="1" thickBot="1" x14ac:dyDescent="0.25">
      <c r="A92" s="1941" t="s">
        <v>1998</v>
      </c>
      <c r="B92" s="1704">
        <v>4200</v>
      </c>
      <c r="C92" s="409"/>
      <c r="D92" s="409"/>
      <c r="E92" s="432"/>
      <c r="F92" s="409"/>
      <c r="G92" s="409"/>
      <c r="H92" s="1048">
        <f>SUM(H85:H91)</f>
        <v>1130868</v>
      </c>
      <c r="I92" s="502"/>
      <c r="J92" s="502"/>
      <c r="K92" s="515">
        <f t="shared" si="12"/>
        <v>1130868</v>
      </c>
      <c r="L92" s="1048">
        <f>SUM(L85:L91)</f>
        <v>1045000</v>
      </c>
    </row>
    <row r="93" spans="1:12" ht="14.25" thickTop="1" thickBot="1" x14ac:dyDescent="0.25">
      <c r="A93" s="1702" t="s">
        <v>780</v>
      </c>
      <c r="B93" s="1703">
        <v>4310</v>
      </c>
      <c r="C93" s="409"/>
      <c r="D93" s="409"/>
      <c r="E93" s="432"/>
      <c r="F93" s="409"/>
      <c r="G93" s="409"/>
      <c r="H93" s="2031">
        <f>_xll.cw_map("BR","10-&gt;3.4310.6")</f>
        <v>0</v>
      </c>
      <c r="I93" s="502"/>
      <c r="J93" s="502"/>
      <c r="K93" s="515">
        <f t="shared" si="12"/>
        <v>0</v>
      </c>
      <c r="L93" s="2038">
        <f>_xll.cw_map("BB","10-&gt;3.4310")</f>
        <v>0</v>
      </c>
    </row>
    <row r="94" spans="1:12" ht="12.75" customHeight="1" thickTop="1" thickBot="1" x14ac:dyDescent="0.25">
      <c r="A94" s="871" t="s">
        <v>781</v>
      </c>
      <c r="B94" s="513">
        <v>4320</v>
      </c>
      <c r="C94" s="409"/>
      <c r="D94" s="409"/>
      <c r="E94" s="432"/>
      <c r="F94" s="409"/>
      <c r="G94" s="409"/>
      <c r="H94" s="2032">
        <f>_xll.cw_map("BR","10-&gt;3.4320.6")</f>
        <v>0</v>
      </c>
      <c r="I94" s="502"/>
      <c r="J94" s="502"/>
      <c r="K94" s="515">
        <f t="shared" si="12"/>
        <v>0</v>
      </c>
      <c r="L94" s="2042">
        <f>_xll.cw_map("BB","10-&gt;3.4320")</f>
        <v>0</v>
      </c>
    </row>
    <row r="95" spans="1:12" ht="15" customHeight="1" thickTop="1" thickBot="1" x14ac:dyDescent="0.25">
      <c r="A95" s="871" t="s">
        <v>1847</v>
      </c>
      <c r="B95" s="513">
        <v>4330</v>
      </c>
      <c r="C95" s="409"/>
      <c r="D95" s="409"/>
      <c r="E95" s="432"/>
      <c r="F95" s="409"/>
      <c r="G95" s="409"/>
      <c r="H95" s="2032">
        <f>_xll.cw_map("BR","10-&gt;3.4330.6")</f>
        <v>0</v>
      </c>
      <c r="I95" s="502"/>
      <c r="J95" s="502"/>
      <c r="K95" s="515">
        <f t="shared" si="12"/>
        <v>0</v>
      </c>
      <c r="L95" s="2042">
        <f>_xll.cw_map("BB","10-&gt;3.4330")</f>
        <v>0</v>
      </c>
    </row>
    <row r="96" spans="1:12" ht="14.25" thickTop="1" thickBot="1" x14ac:dyDescent="0.25">
      <c r="A96" s="871" t="s">
        <v>782</v>
      </c>
      <c r="B96" s="513">
        <v>4340</v>
      </c>
      <c r="C96" s="409"/>
      <c r="D96" s="409"/>
      <c r="E96" s="432"/>
      <c r="F96" s="409"/>
      <c r="G96" s="409"/>
      <c r="H96" s="2032">
        <f>_xll.cw_map("BR","10-&gt;3.4340.6")</f>
        <v>0</v>
      </c>
      <c r="I96" s="502"/>
      <c r="J96" s="502"/>
      <c r="K96" s="515">
        <f t="shared" si="12"/>
        <v>0</v>
      </c>
      <c r="L96" s="2042">
        <f>_xll.cw_map("BB","10-&gt;3.4340")</f>
        <v>0</v>
      </c>
    </row>
    <row r="97" spans="1:14" ht="12.75" customHeight="1" thickTop="1" thickBot="1" x14ac:dyDescent="0.25">
      <c r="A97" s="871" t="s">
        <v>861</v>
      </c>
      <c r="B97" s="513">
        <v>4370</v>
      </c>
      <c r="C97" s="409"/>
      <c r="D97" s="409"/>
      <c r="E97" s="432"/>
      <c r="F97" s="409"/>
      <c r="G97" s="409"/>
      <c r="H97" s="2032">
        <f>_xll.cw_map("BR","10-&gt;3.4370.6")</f>
        <v>0</v>
      </c>
      <c r="I97" s="502"/>
      <c r="J97" s="502"/>
      <c r="K97" s="515">
        <f t="shared" si="12"/>
        <v>0</v>
      </c>
      <c r="L97" s="2042">
        <f>_xll.cw_map("BB","10-&gt;3.4370")</f>
        <v>0</v>
      </c>
    </row>
    <row r="98" spans="1:14" ht="14.25" thickTop="1" thickBot="1" x14ac:dyDescent="0.25">
      <c r="A98" s="871" t="s">
        <v>862</v>
      </c>
      <c r="B98" s="513">
        <v>4380</v>
      </c>
      <c r="C98" s="409"/>
      <c r="D98" s="409"/>
      <c r="E98" s="514"/>
      <c r="F98" s="409"/>
      <c r="G98" s="409"/>
      <c r="H98" s="2032">
        <f>_xll.cw_map("BR","10-&gt;3.4380.6")</f>
        <v>0</v>
      </c>
      <c r="I98" s="502"/>
      <c r="J98" s="502"/>
      <c r="K98" s="515">
        <f t="shared" si="12"/>
        <v>0</v>
      </c>
      <c r="L98" s="2042">
        <f>_xll.cw_map("BB","10-&gt;3.4380")</f>
        <v>0</v>
      </c>
    </row>
    <row r="99" spans="1:14" ht="14.25" thickTop="1" thickBot="1" x14ac:dyDescent="0.25">
      <c r="A99" s="871" t="s">
        <v>424</v>
      </c>
      <c r="B99" s="513">
        <v>4390</v>
      </c>
      <c r="C99" s="409"/>
      <c r="D99" s="409"/>
      <c r="E99" s="2038">
        <f>_xll.cw_map("BR","10-&gt;3.4390.3")</f>
        <v>0</v>
      </c>
      <c r="F99" s="409"/>
      <c r="G99" s="409"/>
      <c r="H99" s="2032">
        <f>_xll.cw_map("BR","10-&gt;3.4390.6")</f>
        <v>0</v>
      </c>
      <c r="I99" s="502"/>
      <c r="J99" s="502"/>
      <c r="K99" s="515">
        <f>SUM(E99,H99)</f>
        <v>0</v>
      </c>
      <c r="L99" s="2042">
        <f>_xll.cw_map("BB","10-&gt;3.4390")</f>
        <v>0</v>
      </c>
    </row>
    <row r="100" spans="1:14" ht="14.25" thickTop="1" thickBot="1" x14ac:dyDescent="0.25">
      <c r="A100" s="1940"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4" t="s">
        <v>1848</v>
      </c>
      <c r="B101" s="517" t="s">
        <v>1083</v>
      </c>
      <c r="C101" s="409"/>
      <c r="D101" s="409"/>
      <c r="E101" s="2039">
        <f>_xll.cw_map("BR","10-&gt;3.4400.3")</f>
        <v>0</v>
      </c>
      <c r="F101" s="409"/>
      <c r="G101" s="409"/>
      <c r="H101" s="2039">
        <f>_xll.cw_map("BR","10-&gt;3.4400.6")</f>
        <v>0</v>
      </c>
      <c r="I101" s="502"/>
      <c r="J101" s="502"/>
      <c r="K101" s="1049">
        <f>SUM(C101:J101)</f>
        <v>0</v>
      </c>
      <c r="L101" s="2042">
        <f>_xll.cw_map("BB","10-&gt;3.4400")</f>
        <v>0</v>
      </c>
    </row>
    <row r="102" spans="1:14" ht="12.75" customHeight="1" thickTop="1" thickBot="1" x14ac:dyDescent="0.25">
      <c r="A102" s="873" t="s">
        <v>1846</v>
      </c>
      <c r="B102" s="528">
        <v>4000</v>
      </c>
      <c r="C102" s="409"/>
      <c r="D102" s="409"/>
      <c r="E102" s="421">
        <f>SUM(E84,E92,E100,E101)</f>
        <v>0</v>
      </c>
      <c r="F102" s="409"/>
      <c r="G102" s="409"/>
      <c r="H102" s="421">
        <f>SUM(H84,H92,H100,H101)</f>
        <v>1141928</v>
      </c>
      <c r="I102" s="502"/>
      <c r="J102" s="502"/>
      <c r="K102" s="421">
        <f>SUM(K84,K92,K100,K101)</f>
        <v>1141928</v>
      </c>
      <c r="L102" s="421">
        <f>SUM(L84,L92,L100,L101)</f>
        <v>1054500</v>
      </c>
    </row>
    <row r="103" spans="1:14" s="115" customFormat="1" ht="18" customHeight="1" thickTop="1" x14ac:dyDescent="0.2">
      <c r="A103" s="1716" t="s">
        <v>592</v>
      </c>
      <c r="B103" s="1761" t="s">
        <v>570</v>
      </c>
      <c r="C103" s="409"/>
      <c r="D103" s="409"/>
      <c r="E103" s="409"/>
      <c r="F103" s="409"/>
      <c r="G103" s="409"/>
      <c r="H103" s="412"/>
      <c r="I103" s="428"/>
      <c r="J103" s="428"/>
      <c r="K103" s="412"/>
      <c r="L103" s="412"/>
      <c r="M103" s="893"/>
      <c r="N103" s="893"/>
    </row>
    <row r="104" spans="1:14" s="295" customFormat="1" ht="13.5" customHeight="1" x14ac:dyDescent="0.2">
      <c r="A104" s="1717" t="s">
        <v>699</v>
      </c>
      <c r="B104" s="516"/>
      <c r="C104" s="409"/>
      <c r="D104" s="409"/>
      <c r="E104" s="409"/>
      <c r="F104" s="409"/>
      <c r="G104" s="409"/>
      <c r="H104" s="413"/>
      <c r="I104" s="428"/>
      <c r="J104" s="428"/>
      <c r="K104" s="413"/>
      <c r="L104" s="413"/>
      <c r="M104" s="891"/>
      <c r="N104" s="891"/>
    </row>
    <row r="105" spans="1:14" s="296" customFormat="1" x14ac:dyDescent="0.2">
      <c r="A105" s="1706" t="s">
        <v>90</v>
      </c>
      <c r="B105" s="266">
        <v>5110</v>
      </c>
      <c r="C105" s="409"/>
      <c r="D105" s="409"/>
      <c r="E105" s="409"/>
      <c r="F105" s="409"/>
      <c r="G105" s="409"/>
      <c r="H105" s="2031">
        <f>_xll.cw_map("BR","10-&gt;3.5110")</f>
        <v>0</v>
      </c>
      <c r="I105" s="428"/>
      <c r="J105" s="428"/>
      <c r="K105" s="410">
        <f>H105</f>
        <v>0</v>
      </c>
      <c r="L105" s="2031">
        <f>_xll.cw_map("BB","10-&gt;3.5110")</f>
        <v>0</v>
      </c>
      <c r="M105" s="889"/>
      <c r="N105" s="889"/>
    </row>
    <row r="106" spans="1:14" s="296" customFormat="1" x14ac:dyDescent="0.2">
      <c r="A106" s="1706" t="s">
        <v>91</v>
      </c>
      <c r="B106" s="266">
        <v>5120</v>
      </c>
      <c r="C106" s="409"/>
      <c r="D106" s="409"/>
      <c r="E106" s="409"/>
      <c r="F106" s="409"/>
      <c r="G106" s="409"/>
      <c r="H106" s="2032">
        <f>_xll.cw_map("BR","10-&gt;3.5120")</f>
        <v>0</v>
      </c>
      <c r="I106" s="428"/>
      <c r="J106" s="428"/>
      <c r="K106" s="410">
        <f>H106</f>
        <v>0</v>
      </c>
      <c r="L106" s="2032">
        <f>_xll.cw_map("BB","10-&gt;3.5120")</f>
        <v>0</v>
      </c>
      <c r="M106" s="889"/>
      <c r="N106" s="889"/>
    </row>
    <row r="107" spans="1:14" s="296" customFormat="1" ht="12.75" customHeight="1" x14ac:dyDescent="0.2">
      <c r="A107" s="1706" t="s">
        <v>1365</v>
      </c>
      <c r="B107" s="266">
        <v>5130</v>
      </c>
      <c r="C107" s="409"/>
      <c r="D107" s="409"/>
      <c r="E107" s="409"/>
      <c r="F107" s="409"/>
      <c r="G107" s="409"/>
      <c r="H107" s="2032">
        <f>_xll.cw_map("BR","10-&gt;3.5130")</f>
        <v>0</v>
      </c>
      <c r="I107" s="428"/>
      <c r="J107" s="428"/>
      <c r="K107" s="410">
        <f>H107</f>
        <v>0</v>
      </c>
      <c r="L107" s="2032">
        <f>_xll.cw_map("BB","10-&gt;3.5130")</f>
        <v>0</v>
      </c>
      <c r="M107" s="889"/>
      <c r="N107" s="889"/>
    </row>
    <row r="108" spans="1:14" s="296" customFormat="1" x14ac:dyDescent="0.2">
      <c r="A108" s="1706" t="s">
        <v>92</v>
      </c>
      <c r="B108" s="266" t="s">
        <v>672</v>
      </c>
      <c r="C108" s="409"/>
      <c r="D108" s="409"/>
      <c r="E108" s="409"/>
      <c r="F108" s="409"/>
      <c r="G108" s="409"/>
      <c r="H108" s="2032">
        <f>_xll.cw_map("BR","10-&gt;3.5140")</f>
        <v>0</v>
      </c>
      <c r="I108" s="428"/>
      <c r="J108" s="428"/>
      <c r="K108" s="410">
        <f>H108</f>
        <v>0</v>
      </c>
      <c r="L108" s="2032">
        <f>_xll.cw_map("BB","10-&gt;3.5140")</f>
        <v>0</v>
      </c>
      <c r="M108" s="889"/>
      <c r="N108" s="889"/>
    </row>
    <row r="109" spans="1:14" s="296" customFormat="1" x14ac:dyDescent="0.2">
      <c r="A109" s="1706" t="s">
        <v>288</v>
      </c>
      <c r="B109" s="113">
        <v>5150</v>
      </c>
      <c r="C109" s="409"/>
      <c r="D109" s="409"/>
      <c r="E109" s="409"/>
      <c r="F109" s="409"/>
      <c r="G109" s="409"/>
      <c r="H109" s="2032">
        <f>_xll.cw_map("BR","10-&gt;3.5150")</f>
        <v>0</v>
      </c>
      <c r="I109" s="428"/>
      <c r="J109" s="428"/>
      <c r="K109" s="410">
        <f>H109</f>
        <v>0</v>
      </c>
      <c r="L109" s="2032">
        <f>_xll.cw_map("BB","10-&gt;3.5150")</f>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41">
        <f>_xll.cw_map("BR","10-&gt;3.5200")</f>
        <v>0</v>
      </c>
      <c r="I111" s="428"/>
      <c r="J111" s="428"/>
      <c r="K111" s="1050">
        <f>H111</f>
        <v>0</v>
      </c>
      <c r="L111" s="2038">
        <f>_xll.cw_map("BB","10-&gt;3.5200")</f>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5" t="s">
        <v>593</v>
      </c>
      <c r="B113" s="263" t="s">
        <v>1006</v>
      </c>
      <c r="C113" s="413"/>
      <c r="D113" s="413"/>
      <c r="E113" s="409"/>
      <c r="F113" s="409"/>
      <c r="G113" s="409"/>
      <c r="H113" s="413"/>
      <c r="I113" s="428"/>
      <c r="J113" s="428"/>
      <c r="K113" s="413"/>
      <c r="L113" s="2039">
        <f>_xll.cw_map("BB","10-&gt;3.6000")</f>
        <v>0</v>
      </c>
      <c r="M113" s="891"/>
      <c r="N113" s="891"/>
    </row>
    <row r="114" spans="1:14" ht="12.75" customHeight="1" thickTop="1" thickBot="1" x14ac:dyDescent="0.25">
      <c r="A114" s="873" t="s">
        <v>51</v>
      </c>
      <c r="B114" s="511"/>
      <c r="C114" s="411">
        <f>SUM(C33,C74,C75,C102,C112,C113)</f>
        <v>15213001</v>
      </c>
      <c r="D114" s="411">
        <f t="shared" ref="D114:K114" si="13">SUM(D33,D74,D75,D102,D112,D113)</f>
        <v>3805094</v>
      </c>
      <c r="E114" s="411">
        <f t="shared" si="13"/>
        <v>2232666</v>
      </c>
      <c r="F114" s="411">
        <f t="shared" si="13"/>
        <v>457611</v>
      </c>
      <c r="G114" s="411">
        <f t="shared" si="13"/>
        <v>225066</v>
      </c>
      <c r="H114" s="411">
        <f>SUM(H33,H74,H75,H102,H112,H113)</f>
        <v>1247690</v>
      </c>
      <c r="I114" s="411">
        <f t="shared" si="13"/>
        <v>59970</v>
      </c>
      <c r="J114" s="411">
        <f t="shared" si="13"/>
        <v>6300</v>
      </c>
      <c r="K114" s="411">
        <f t="shared" si="13"/>
        <v>23247398</v>
      </c>
      <c r="L114" s="411">
        <f>SUM(L33,L74,L75,L102,L112,L113)</f>
        <v>23431695.219999999</v>
      </c>
    </row>
    <row r="115" spans="1:14" ht="23.25" thickTop="1" x14ac:dyDescent="0.2">
      <c r="A115" s="1718" t="s">
        <v>1154</v>
      </c>
      <c r="B115" s="878"/>
      <c r="C115" s="412"/>
      <c r="D115" s="412"/>
      <c r="E115" s="412"/>
      <c r="F115" s="412"/>
      <c r="G115" s="412"/>
      <c r="H115" s="412"/>
      <c r="I115" s="412"/>
      <c r="J115" s="412"/>
      <c r="K115" s="435">
        <f>'Revenues 9-14'!C275-'Expenditures 15-22'!K114</f>
        <v>317641</v>
      </c>
      <c r="L115" s="412"/>
    </row>
    <row r="116" spans="1:14" s="1023" customFormat="1" ht="9" customHeight="1" x14ac:dyDescent="0.2">
      <c r="A116" s="1719"/>
      <c r="B116" s="882"/>
      <c r="C116" s="883"/>
      <c r="D116" s="883"/>
      <c r="E116" s="883"/>
      <c r="F116" s="883"/>
      <c r="G116" s="883"/>
      <c r="H116" s="883"/>
      <c r="I116" s="883"/>
      <c r="J116" s="883"/>
      <c r="K116" s="883"/>
      <c r="L116" s="883"/>
      <c r="M116" s="889"/>
      <c r="N116" s="889"/>
    </row>
    <row r="117" spans="1:14" s="114" customFormat="1" ht="30" customHeight="1" x14ac:dyDescent="0.2">
      <c r="A117" s="2297" t="s">
        <v>333</v>
      </c>
      <c r="B117" s="2298"/>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20" t="s">
        <v>674</v>
      </c>
      <c r="B119" s="207"/>
      <c r="C119" s="413"/>
      <c r="D119" s="413"/>
      <c r="E119" s="413"/>
      <c r="F119" s="409"/>
      <c r="G119" s="409"/>
      <c r="H119" s="413"/>
      <c r="I119" s="409"/>
      <c r="J119" s="409"/>
      <c r="K119" s="413"/>
      <c r="L119" s="413"/>
    </row>
    <row r="120" spans="1:14" ht="12.75" customHeight="1" x14ac:dyDescent="0.2">
      <c r="A120" s="1712" t="s">
        <v>172</v>
      </c>
      <c r="B120" s="113">
        <v>2190</v>
      </c>
      <c r="C120" s="2032">
        <f>_xll.cw_map("BR","20-&gt;3.2190.1")</f>
        <v>0</v>
      </c>
      <c r="D120" s="2032">
        <f>_xll.cw_map("BR","20-&gt;3.2190.2")</f>
        <v>0</v>
      </c>
      <c r="E120" s="2032">
        <f>_xll.cw_map("BR","20-&gt;3.2190.3")</f>
        <v>0</v>
      </c>
      <c r="F120" s="2032">
        <f>_xll.cw_map("BR","20-&gt;3.2190.4")</f>
        <v>0</v>
      </c>
      <c r="G120" s="2032">
        <f>_xll.cw_map("BR","20-&gt;3.2190.5")</f>
        <v>0</v>
      </c>
      <c r="H120" s="2032">
        <f>_xll.cw_map("BR","20-&gt;3.2190.6")</f>
        <v>0</v>
      </c>
      <c r="I120" s="2032">
        <f>_xll.cw_map("BR","20-&gt;3.2190.7")</f>
        <v>0</v>
      </c>
      <c r="J120" s="2032">
        <f>_xll.cw_map("BR","20-&gt;3.2190.8")</f>
        <v>0</v>
      </c>
      <c r="K120" s="410">
        <f>SUM(C120:J120)</f>
        <v>0</v>
      </c>
      <c r="L120" s="2032">
        <f>_xll.cw_map("BB","20-&gt;3.2190")</f>
        <v>0</v>
      </c>
    </row>
    <row r="121" spans="1:14" x14ac:dyDescent="0.2">
      <c r="A121" s="1721" t="s">
        <v>696</v>
      </c>
      <c r="B121" s="207"/>
      <c r="C121" s="426"/>
      <c r="D121" s="426"/>
      <c r="E121" s="426"/>
      <c r="F121" s="426"/>
      <c r="G121" s="426"/>
      <c r="H121" s="426"/>
      <c r="I121" s="409"/>
      <c r="J121" s="409"/>
      <c r="K121" s="413"/>
      <c r="L121" s="426"/>
    </row>
    <row r="122" spans="1:14" ht="13.5" thickBot="1" x14ac:dyDescent="0.25">
      <c r="A122" s="1706" t="s">
        <v>1234</v>
      </c>
      <c r="B122" s="266">
        <v>2510</v>
      </c>
      <c r="C122" s="2032">
        <f>_xll.cw_map("BR","20-&gt;3.2510.1")</f>
        <v>0</v>
      </c>
      <c r="D122" s="2032">
        <f>_xll.cw_map("BR","20-&gt;3.2510.2")</f>
        <v>0</v>
      </c>
      <c r="E122" s="2032">
        <f>_xll.cw_map("BR","20-&gt;3.2510.3")</f>
        <v>0</v>
      </c>
      <c r="F122" s="2032">
        <f>_xll.cw_map("BR","20-&gt;3.2510.4")</f>
        <v>0</v>
      </c>
      <c r="G122" s="2032">
        <f>_xll.cw_map("BR","20-&gt;3.2510.5")</f>
        <v>0</v>
      </c>
      <c r="H122" s="2032">
        <f>_xll.cw_map("BR","20-&gt;3.2510.6")</f>
        <v>487</v>
      </c>
      <c r="I122" s="2032">
        <f>_xll.cw_map("BR","20-&gt;3.2510.7")</f>
        <v>0</v>
      </c>
      <c r="J122" s="2032">
        <f>_xll.cw_map("BR","20-&gt;3.2510.8")</f>
        <v>0</v>
      </c>
      <c r="K122" s="411">
        <f>SUM(C122:J122)</f>
        <v>487</v>
      </c>
      <c r="L122" s="2032">
        <f>_xll.cw_map("BB","20-&gt;3.2510")</f>
        <v>0</v>
      </c>
    </row>
    <row r="123" spans="1:14" ht="14.25" thickTop="1" thickBot="1" x14ac:dyDescent="0.25">
      <c r="A123" s="1706" t="s">
        <v>5</v>
      </c>
      <c r="B123" s="266">
        <v>2530</v>
      </c>
      <c r="C123" s="2032">
        <f>_xll.cw_map("BR","20-&gt;3.2530.1")</f>
        <v>0</v>
      </c>
      <c r="D123" s="2032">
        <f>_xll.cw_map("BR","20-&gt;3.2530.2")</f>
        <v>0</v>
      </c>
      <c r="E123" s="2032">
        <f>_xll.cw_map("BR","20-&gt;3.2530.3")</f>
        <v>0</v>
      </c>
      <c r="F123" s="2032">
        <f>_xll.cw_map("BR","20-&gt;3.2530.4")</f>
        <v>0</v>
      </c>
      <c r="G123" s="2032">
        <f>_xll.cw_map("BR","20-&gt;3.2530.5")</f>
        <v>0</v>
      </c>
      <c r="H123" s="2032">
        <f>_xll.cw_map("BR","20-&gt;3.2530.6")</f>
        <v>0</v>
      </c>
      <c r="I123" s="2032">
        <f>_xll.cw_map("BR","20-&gt;3.2530.7")</f>
        <v>0</v>
      </c>
      <c r="J123" s="2032">
        <f>_xll.cw_map("BR","20-&gt;3.2530.8")</f>
        <v>0</v>
      </c>
      <c r="K123" s="411">
        <f>SUM(C123:J123)</f>
        <v>0</v>
      </c>
      <c r="L123" s="2032">
        <f>_xll.cw_map("BB","20-&gt;3.2530")</f>
        <v>0</v>
      </c>
    </row>
    <row r="124" spans="1:14" ht="14.25" thickTop="1" thickBot="1" x14ac:dyDescent="0.25">
      <c r="A124" s="1706" t="s">
        <v>219</v>
      </c>
      <c r="B124" s="266">
        <v>2540</v>
      </c>
      <c r="C124" s="2032">
        <f>_xll.cw_map("BR","20-&gt;3.2540.1")</f>
        <v>1049338</v>
      </c>
      <c r="D124" s="2032">
        <f>_xll.cw_map("BR","20-&gt;3.2540.2")</f>
        <v>241002</v>
      </c>
      <c r="E124" s="2032">
        <f>_xll.cw_map("BR","20-&gt;3.2540.3")</f>
        <v>358613</v>
      </c>
      <c r="F124" s="2032">
        <f>_xll.cw_map("BR","20-&gt;3.2540.4")</f>
        <v>930862</v>
      </c>
      <c r="G124" s="2032">
        <f>_xll.cw_map("BR","20-&gt;3.2540.5")</f>
        <v>225291</v>
      </c>
      <c r="H124" s="2032">
        <f>_xll.cw_map("BR","20-&gt;3.2540.6")</f>
        <v>0</v>
      </c>
      <c r="I124" s="2032">
        <f>_xll.cw_map("BR","20-&gt;3.2540.7")</f>
        <v>8851</v>
      </c>
      <c r="J124" s="2032">
        <f>_xll.cw_map("BR","20-&gt;3.2540.8")</f>
        <v>0</v>
      </c>
      <c r="K124" s="411">
        <f>SUM(C124:J124)</f>
        <v>2813957</v>
      </c>
      <c r="L124" s="2032">
        <f>_xll.cw_map("BB","20-&gt;3.2540")</f>
        <v>2938866.09</v>
      </c>
    </row>
    <row r="125" spans="1:14" ht="14.25" thickTop="1" thickBot="1" x14ac:dyDescent="0.25">
      <c r="A125" s="1706" t="s">
        <v>1106</v>
      </c>
      <c r="B125" s="266">
        <v>2550</v>
      </c>
      <c r="C125" s="2032">
        <f>_xll.cw_map("BR","20-&gt;3.2550.1")</f>
        <v>0</v>
      </c>
      <c r="D125" s="2032">
        <f>_xll.cw_map("BR","20-&gt;3.2550.2")</f>
        <v>0</v>
      </c>
      <c r="E125" s="2032">
        <f>_xll.cw_map("BR","20-&gt;3.2550.3")</f>
        <v>0</v>
      </c>
      <c r="F125" s="2032">
        <f>_xll.cw_map("BR","20-&gt;3.2550.4")</f>
        <v>0</v>
      </c>
      <c r="G125" s="2032">
        <f>_xll.cw_map("BR","20-&gt;3.2550.5")</f>
        <v>0</v>
      </c>
      <c r="H125" s="2032">
        <f>_xll.cw_map("BR","20-&gt;3.2550.6")</f>
        <v>0</v>
      </c>
      <c r="I125" s="2032">
        <f>_xll.cw_map("BR","20-&gt;3.2550.7")</f>
        <v>0</v>
      </c>
      <c r="J125" s="2032">
        <f>_xll.cw_map("BR","20-&gt;3.2550.8")</f>
        <v>0</v>
      </c>
      <c r="K125" s="411">
        <f>SUM(C125:J125)</f>
        <v>0</v>
      </c>
      <c r="L125" s="2032">
        <f>_xll.cw_map("BB","20-&gt;3.2550")</f>
        <v>0</v>
      </c>
    </row>
    <row r="126" spans="1:14" ht="14.25" thickTop="1" thickBot="1" x14ac:dyDescent="0.25">
      <c r="A126" s="1706" t="s">
        <v>106</v>
      </c>
      <c r="B126" s="266">
        <v>2560</v>
      </c>
      <c r="C126" s="427"/>
      <c r="D126" s="427"/>
      <c r="E126" s="427"/>
      <c r="F126" s="427"/>
      <c r="G126" s="2032">
        <f>_xll.cw_map("BR","20-&gt;3.2560.5")</f>
        <v>0</v>
      </c>
      <c r="H126" s="427"/>
      <c r="I126" s="2037">
        <f>_xll.cw_map("BR","20-&gt;3.2560.5")</f>
        <v>0</v>
      </c>
      <c r="J126" s="409"/>
      <c r="K126" s="411">
        <f>SUM(C126:J126)</f>
        <v>0</v>
      </c>
      <c r="L126" s="2032">
        <f>_xll.cw_map("BB","20-&gt;3.2560")</f>
        <v>15000</v>
      </c>
    </row>
    <row r="127" spans="1:14" ht="12.75" customHeight="1" thickTop="1" thickBot="1" x14ac:dyDescent="0.25">
      <c r="A127" s="873" t="s">
        <v>814</v>
      </c>
      <c r="B127" s="463" t="s">
        <v>36</v>
      </c>
      <c r="C127" s="411">
        <f>SUM(C122:C126)</f>
        <v>1049338</v>
      </c>
      <c r="D127" s="411">
        <f t="shared" ref="D127:L127" si="14">SUM(D122:D126)</f>
        <v>241002</v>
      </c>
      <c r="E127" s="411">
        <f t="shared" si="14"/>
        <v>358613</v>
      </c>
      <c r="F127" s="411">
        <f t="shared" si="14"/>
        <v>930862</v>
      </c>
      <c r="G127" s="411">
        <f t="shared" si="14"/>
        <v>225291</v>
      </c>
      <c r="H127" s="411">
        <f t="shared" si="14"/>
        <v>487</v>
      </c>
      <c r="I127" s="411">
        <f t="shared" si="14"/>
        <v>8851</v>
      </c>
      <c r="J127" s="411">
        <f t="shared" si="14"/>
        <v>0</v>
      </c>
      <c r="K127" s="411">
        <f t="shared" si="14"/>
        <v>2814444</v>
      </c>
      <c r="L127" s="411">
        <f t="shared" si="14"/>
        <v>2953866.09</v>
      </c>
    </row>
    <row r="128" spans="1:14" ht="12.75" customHeight="1" thickTop="1" x14ac:dyDescent="0.2">
      <c r="A128" s="870" t="s">
        <v>1133</v>
      </c>
      <c r="B128" s="1067" t="s">
        <v>653</v>
      </c>
      <c r="C128" s="2041">
        <f>_xll.cw_map("BR","20-&gt;3.2900.1")</f>
        <v>0</v>
      </c>
      <c r="D128" s="2041">
        <f>_xll.cw_map("BR","20-&gt;3.2900.2")</f>
        <v>0</v>
      </c>
      <c r="E128" s="2041">
        <f>_xll.cw_map("BR","20-&gt;3.2900.3")</f>
        <v>0</v>
      </c>
      <c r="F128" s="2041">
        <f>_xll.cw_map("BR","20-&gt;3.2900.4")</f>
        <v>0</v>
      </c>
      <c r="G128" s="2041">
        <f>_xll.cw_map("BR","20-&gt;3.2900.5")</f>
        <v>0</v>
      </c>
      <c r="H128" s="2041">
        <f>_xll.cw_map("BR","20-&gt;3.2900.6")</f>
        <v>0</v>
      </c>
      <c r="I128" s="2041">
        <f>_xll.cw_map("BR","20-&gt;3.2900.7")</f>
        <v>0</v>
      </c>
      <c r="J128" s="2041">
        <f>_xll.cw_map("BR","20-&gt;3.2900.8")</f>
        <v>0</v>
      </c>
      <c r="K128" s="425">
        <f>SUM(C128:J128)</f>
        <v>0</v>
      </c>
      <c r="L128" s="2041">
        <f>_xll.cw_map("BB","20-&gt;3.2900")</f>
        <v>0</v>
      </c>
    </row>
    <row r="129" spans="1:14" ht="12.75" customHeight="1" thickBot="1" x14ac:dyDescent="0.25">
      <c r="A129" s="1756" t="s">
        <v>951</v>
      </c>
      <c r="B129" s="1701" t="s">
        <v>648</v>
      </c>
      <c r="C129" s="421">
        <f>SUM(C120,C127,C128)</f>
        <v>1049338</v>
      </c>
      <c r="D129" s="421">
        <f t="shared" ref="D129:L129" si="15">SUM(D120,D127,D128)</f>
        <v>241002</v>
      </c>
      <c r="E129" s="421">
        <f t="shared" si="15"/>
        <v>358613</v>
      </c>
      <c r="F129" s="421">
        <f t="shared" si="15"/>
        <v>930862</v>
      </c>
      <c r="G129" s="421">
        <f t="shared" si="15"/>
        <v>225291</v>
      </c>
      <c r="H129" s="421">
        <f t="shared" si="15"/>
        <v>487</v>
      </c>
      <c r="I129" s="421">
        <f t="shared" si="15"/>
        <v>8851</v>
      </c>
      <c r="J129" s="421">
        <f t="shared" si="15"/>
        <v>0</v>
      </c>
      <c r="K129" s="421">
        <f t="shared" si="15"/>
        <v>2814444</v>
      </c>
      <c r="L129" s="421">
        <f t="shared" si="15"/>
        <v>2953866.09</v>
      </c>
    </row>
    <row r="130" spans="1:14" ht="18" customHeight="1" thickTop="1" thickBot="1" x14ac:dyDescent="0.25">
      <c r="A130" s="1705" t="s">
        <v>1201</v>
      </c>
      <c r="B130" s="1700" t="s">
        <v>654</v>
      </c>
      <c r="C130" s="2039">
        <f>_xll.cw_map("BR","20-&gt;3.3000.1")</f>
        <v>0</v>
      </c>
      <c r="D130" s="2039">
        <f>_xll.cw_map("BR","20-&gt;3.3000.2")</f>
        <v>0</v>
      </c>
      <c r="E130" s="2039">
        <f>_xll.cw_map("BR","20-&gt;3.3000.3")</f>
        <v>0</v>
      </c>
      <c r="F130" s="2039">
        <f>_xll.cw_map("BR","20-&gt;3.3000.4")</f>
        <v>0</v>
      </c>
      <c r="G130" s="2039">
        <f>_xll.cw_map("BR","20-&gt;3.3000.5")</f>
        <v>0</v>
      </c>
      <c r="H130" s="2039">
        <f>_xll.cw_map("BR","20-&gt;3.3000.6")</f>
        <v>0</v>
      </c>
      <c r="I130" s="2039">
        <f>_xll.cw_map("BR","20-&gt;3.3000.7")</f>
        <v>0</v>
      </c>
      <c r="J130" s="2039">
        <f>_xll.cw_map("BR","20-&gt;3.3000.8")</f>
        <v>0</v>
      </c>
      <c r="K130" s="411">
        <f>SUM(C130:J130)</f>
        <v>0</v>
      </c>
      <c r="L130" s="2039">
        <f>_xll.cw_map("BB","20-&gt;3.3000")</f>
        <v>0</v>
      </c>
    </row>
    <row r="131" spans="1:14" ht="18" customHeight="1" thickTop="1" x14ac:dyDescent="0.2">
      <c r="A131" s="1722" t="s">
        <v>700</v>
      </c>
      <c r="B131" s="1761" t="s">
        <v>1005</v>
      </c>
      <c r="C131" s="428"/>
      <c r="D131" s="428"/>
      <c r="E131" s="429"/>
      <c r="F131" s="428"/>
      <c r="G131" s="428"/>
      <c r="H131" s="429"/>
      <c r="I131" s="428"/>
      <c r="J131" s="428"/>
      <c r="K131" s="429"/>
      <c r="L131" s="429"/>
    </row>
    <row r="132" spans="1:14" s="90" customFormat="1" ht="13.5" customHeight="1" x14ac:dyDescent="0.2">
      <c r="A132" s="1723" t="s">
        <v>698</v>
      </c>
      <c r="B132" s="533"/>
      <c r="C132" s="428"/>
      <c r="D132" s="428"/>
      <c r="E132" s="426"/>
      <c r="F132" s="428"/>
      <c r="G132" s="428"/>
      <c r="H132" s="426"/>
      <c r="I132" s="428"/>
      <c r="J132" s="428"/>
      <c r="K132" s="426"/>
      <c r="L132" s="426"/>
      <c r="M132" s="894"/>
      <c r="N132" s="894"/>
    </row>
    <row r="133" spans="1:14" x14ac:dyDescent="0.2">
      <c r="A133" s="1706" t="s">
        <v>343</v>
      </c>
      <c r="B133" s="266">
        <v>4120</v>
      </c>
      <c r="C133" s="409"/>
      <c r="D133" s="409"/>
      <c r="E133" s="2031">
        <f>_xll.cw_map("BR","20-&gt;3.4120.3")</f>
        <v>0</v>
      </c>
      <c r="F133" s="409"/>
      <c r="G133" s="409"/>
      <c r="H133" s="2031">
        <f>_xll.cw_map("BR","20-&gt;3.4120.6")</f>
        <v>0</v>
      </c>
      <c r="I133" s="502"/>
      <c r="J133" s="409"/>
      <c r="K133" s="416">
        <f>SUM(E133,H133)</f>
        <v>0</v>
      </c>
      <c r="L133" s="2031">
        <f>_xll.cw_map("BB","20-&gt;3.4120")</f>
        <v>0</v>
      </c>
    </row>
    <row r="134" spans="1:14" x14ac:dyDescent="0.2">
      <c r="A134" s="1706" t="s">
        <v>791</v>
      </c>
      <c r="B134" s="266">
        <v>4140</v>
      </c>
      <c r="C134" s="409"/>
      <c r="D134" s="409"/>
      <c r="E134" s="2032">
        <f>_xll.cw_map("BR","20-&gt;3.4140.3")</f>
        <v>0</v>
      </c>
      <c r="F134" s="409"/>
      <c r="G134" s="409"/>
      <c r="H134" s="2032">
        <f>_xll.cw_map("BR","20-&gt;3.4140.6")</f>
        <v>0</v>
      </c>
      <c r="I134" s="502"/>
      <c r="J134" s="409"/>
      <c r="K134" s="416">
        <f>SUM(E134,H134)</f>
        <v>0</v>
      </c>
      <c r="L134" s="2032">
        <f>_xll.cw_map("BB","20-&gt;3.4140")</f>
        <v>0</v>
      </c>
    </row>
    <row r="135" spans="1:14" ht="22.5" x14ac:dyDescent="0.2">
      <c r="A135" s="1712" t="s">
        <v>1285</v>
      </c>
      <c r="B135" s="113">
        <v>4190</v>
      </c>
      <c r="C135" s="409"/>
      <c r="D135" s="409"/>
      <c r="E135" s="2032">
        <f>_xll.cw_map("BR","20-&gt;3.4190.3")</f>
        <v>0</v>
      </c>
      <c r="F135" s="409"/>
      <c r="G135" s="409"/>
      <c r="H135" s="2032">
        <f>_xll.cw_map("BR","20-&gt;3.4190.6")</f>
        <v>0</v>
      </c>
      <c r="I135" s="502"/>
      <c r="J135" s="409"/>
      <c r="K135" s="416">
        <f>SUM(E135,H135)</f>
        <v>0</v>
      </c>
      <c r="L135" s="2032">
        <f>_xll.cw_map("BB","20-&gt;3.4190")</f>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4" t="s">
        <v>99</v>
      </c>
      <c r="B137" s="517" t="s">
        <v>1083</v>
      </c>
      <c r="C137" s="409"/>
      <c r="D137" s="409"/>
      <c r="E137" s="409"/>
      <c r="F137" s="409"/>
      <c r="G137" s="409"/>
      <c r="H137" s="2039">
        <f>_xll.cw_map("BR","20-&gt;3.4400.3")+_xll.cw_map("BR","20-&gt;3.4400.6")</f>
        <v>0</v>
      </c>
      <c r="I137" s="502"/>
      <c r="J137" s="409"/>
      <c r="K137" s="416">
        <f>SUM(E137,H137)</f>
        <v>0</v>
      </c>
      <c r="L137" s="2039">
        <f>_xll.cw_map("BB","20-&gt;3.4400")</f>
        <v>0</v>
      </c>
    </row>
    <row r="138" spans="1:14" ht="12.75" customHeight="1" thickTop="1" thickBot="1" x14ac:dyDescent="0.25">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6" t="s">
        <v>1202</v>
      </c>
      <c r="B139" s="263" t="s">
        <v>570</v>
      </c>
      <c r="C139" s="409"/>
      <c r="D139" s="409"/>
      <c r="E139" s="432"/>
      <c r="F139" s="432"/>
      <c r="G139" s="432"/>
      <c r="H139" s="433"/>
      <c r="I139" s="502"/>
      <c r="J139" s="432"/>
      <c r="K139" s="433"/>
      <c r="L139" s="433"/>
    </row>
    <row r="140" spans="1:14" ht="13.5" customHeight="1" x14ac:dyDescent="0.2">
      <c r="A140" s="1721" t="s">
        <v>699</v>
      </c>
      <c r="B140" s="207"/>
      <c r="C140" s="409"/>
      <c r="D140" s="409"/>
      <c r="E140" s="409"/>
      <c r="F140" s="409"/>
      <c r="G140" s="409"/>
      <c r="H140" s="413"/>
      <c r="I140" s="428"/>
      <c r="J140" s="409"/>
      <c r="K140" s="413"/>
      <c r="L140" s="413"/>
    </row>
    <row r="141" spans="1:14" x14ac:dyDescent="0.2">
      <c r="A141" s="1706" t="s">
        <v>90</v>
      </c>
      <c r="B141" s="266">
        <v>5110</v>
      </c>
      <c r="C141" s="409"/>
      <c r="D141" s="409"/>
      <c r="E141" s="409"/>
      <c r="F141" s="409"/>
      <c r="G141" s="409"/>
      <c r="H141" s="2031">
        <f>_xll.cw_map("BR","20-&gt;3.5110")</f>
        <v>0</v>
      </c>
      <c r="I141" s="428"/>
      <c r="J141" s="409"/>
      <c r="K141" s="416">
        <f>SUM(H141)</f>
        <v>0</v>
      </c>
      <c r="L141" s="2031">
        <f>_xll.cw_map("BB","20-&gt;3.5110")</f>
        <v>0</v>
      </c>
    </row>
    <row r="142" spans="1:14" x14ac:dyDescent="0.2">
      <c r="A142" s="1706" t="s">
        <v>91</v>
      </c>
      <c r="B142" s="266">
        <v>5120</v>
      </c>
      <c r="C142" s="409"/>
      <c r="D142" s="409"/>
      <c r="E142" s="409"/>
      <c r="F142" s="409"/>
      <c r="G142" s="409"/>
      <c r="H142" s="2032">
        <f>_xll.cw_map("BR","20-&gt;3.5120")</f>
        <v>0</v>
      </c>
      <c r="I142" s="428"/>
      <c r="J142" s="409"/>
      <c r="K142" s="416">
        <f>SUM(H142)</f>
        <v>0</v>
      </c>
      <c r="L142" s="2032">
        <f>_xll.cw_map("BB","20-&gt;3.5120")</f>
        <v>0</v>
      </c>
    </row>
    <row r="143" spans="1:14" ht="12.75" customHeight="1" x14ac:dyDescent="0.2">
      <c r="A143" s="1706" t="s">
        <v>1365</v>
      </c>
      <c r="B143" s="113" t="s">
        <v>701</v>
      </c>
      <c r="C143" s="409"/>
      <c r="D143" s="409"/>
      <c r="E143" s="409"/>
      <c r="F143" s="409"/>
      <c r="G143" s="409"/>
      <c r="H143" s="2032">
        <f>_xll.cw_map("BR","20-&gt;3.5130")</f>
        <v>0</v>
      </c>
      <c r="I143" s="428"/>
      <c r="J143" s="409"/>
      <c r="K143" s="416">
        <f>SUM(H143)</f>
        <v>0</v>
      </c>
      <c r="L143" s="2032">
        <f>_xll.cw_map("BB","20-&gt;3.5130")</f>
        <v>0</v>
      </c>
    </row>
    <row r="144" spans="1:14" x14ac:dyDescent="0.2">
      <c r="A144" s="1706" t="s">
        <v>92</v>
      </c>
      <c r="B144" s="266" t="s">
        <v>672</v>
      </c>
      <c r="C144" s="409"/>
      <c r="D144" s="409"/>
      <c r="E144" s="409"/>
      <c r="F144" s="409"/>
      <c r="G144" s="409"/>
      <c r="H144" s="2032">
        <f>_xll.cw_map("BR","20-&gt;3.5140")</f>
        <v>0</v>
      </c>
      <c r="I144" s="428"/>
      <c r="J144" s="409"/>
      <c r="K144" s="416">
        <f>SUM(H144)</f>
        <v>0</v>
      </c>
      <c r="L144" s="2032">
        <f>_xll.cw_map("BB","20-&gt;3.5140")</f>
        <v>0</v>
      </c>
    </row>
    <row r="145" spans="1:14" ht="12.75" customHeight="1" x14ac:dyDescent="0.2">
      <c r="A145" s="1706" t="s">
        <v>703</v>
      </c>
      <c r="B145" s="266" t="s">
        <v>702</v>
      </c>
      <c r="C145" s="409"/>
      <c r="D145" s="409"/>
      <c r="E145" s="409"/>
      <c r="F145" s="409"/>
      <c r="G145" s="409"/>
      <c r="H145" s="2032">
        <f>_xll.cw_map("BR","20-&gt;3.5150")</f>
        <v>0</v>
      </c>
      <c r="I145" s="428"/>
      <c r="J145" s="409"/>
      <c r="K145" s="416">
        <f>SUM(H145)</f>
        <v>0</v>
      </c>
      <c r="L145" s="2032">
        <f>_xll.cw_map("BB","20-&gt;3.5150")</f>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4" t="s">
        <v>1287</v>
      </c>
      <c r="B147" s="819" t="s">
        <v>39</v>
      </c>
      <c r="C147" s="409"/>
      <c r="D147" s="409"/>
      <c r="E147" s="409"/>
      <c r="F147" s="409"/>
      <c r="G147" s="409"/>
      <c r="H147" s="2036">
        <f>_xll.cw_map("BR","20-&gt;3.5200")</f>
        <v>0</v>
      </c>
      <c r="I147" s="428"/>
      <c r="J147" s="409"/>
      <c r="K147" s="416">
        <f>SUM(H147)</f>
        <v>0</v>
      </c>
      <c r="L147" s="2036">
        <f>_xll.cw_map("BB","20-&gt;3.5200")</f>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5" t="s">
        <v>1203</v>
      </c>
      <c r="B149" s="263" t="s">
        <v>1006</v>
      </c>
      <c r="C149" s="409"/>
      <c r="D149" s="409"/>
      <c r="E149" s="409"/>
      <c r="F149" s="409"/>
      <c r="G149" s="409"/>
      <c r="H149" s="518"/>
      <c r="I149" s="426"/>
      <c r="J149" s="409"/>
      <c r="K149" s="413"/>
      <c r="L149" s="2038">
        <f>_xll.cw_map("BB","20-&gt;3.6000")</f>
        <v>0</v>
      </c>
    </row>
    <row r="150" spans="1:14" ht="12.75" customHeight="1" thickTop="1" thickBot="1" x14ac:dyDescent="0.25">
      <c r="A150" s="2308" t="s">
        <v>704</v>
      </c>
      <c r="B150" s="2309"/>
      <c r="C150" s="411">
        <f>SUM(C129,C130,C138,C148,C149)</f>
        <v>1049338</v>
      </c>
      <c r="D150" s="411">
        <f t="shared" ref="D150:K150" si="16">SUM(D129,D130,D138,D148,D149)</f>
        <v>241002</v>
      </c>
      <c r="E150" s="411">
        <f t="shared" si="16"/>
        <v>358613</v>
      </c>
      <c r="F150" s="411">
        <f t="shared" si="16"/>
        <v>930862</v>
      </c>
      <c r="G150" s="411">
        <f t="shared" si="16"/>
        <v>225291</v>
      </c>
      <c r="H150" s="411">
        <f t="shared" si="16"/>
        <v>487</v>
      </c>
      <c r="I150" s="411">
        <f t="shared" si="16"/>
        <v>8851</v>
      </c>
      <c r="J150" s="411">
        <f t="shared" si="16"/>
        <v>0</v>
      </c>
      <c r="K150" s="411">
        <f t="shared" si="16"/>
        <v>2814444</v>
      </c>
      <c r="L150" s="411">
        <f>SUM(L129,L130,L138,L148,L149)</f>
        <v>2953866.09</v>
      </c>
    </row>
    <row r="151" spans="1:14" ht="12.75" customHeight="1" thickTop="1" x14ac:dyDescent="0.2">
      <c r="A151" s="2304" t="s">
        <v>1377</v>
      </c>
      <c r="B151" s="2305"/>
      <c r="C151" s="412"/>
      <c r="D151" s="412"/>
      <c r="E151" s="412"/>
      <c r="F151" s="412"/>
      <c r="G151" s="412"/>
      <c r="H151" s="412"/>
      <c r="I151" s="412"/>
      <c r="J151" s="409"/>
      <c r="K151" s="435">
        <f>'Revenues 9-14'!D275-'Expenditures 15-22'!K150</f>
        <v>452965</v>
      </c>
      <c r="L151" s="412"/>
    </row>
    <row r="152" spans="1:14" s="857" customFormat="1" ht="9" customHeight="1" x14ac:dyDescent="0.2">
      <c r="A152" s="1725"/>
      <c r="B152" s="884"/>
      <c r="C152" s="883"/>
      <c r="D152" s="883"/>
      <c r="E152" s="883"/>
      <c r="F152" s="883"/>
      <c r="G152" s="883"/>
      <c r="H152" s="883"/>
      <c r="I152" s="883"/>
      <c r="J152" s="883"/>
      <c r="K152" s="883"/>
      <c r="L152" s="883"/>
      <c r="M152" s="895"/>
      <c r="N152" s="895"/>
    </row>
    <row r="153" spans="1:14" s="2" customFormat="1" ht="30" customHeight="1" x14ac:dyDescent="0.2">
      <c r="A153" s="2297" t="s">
        <v>705</v>
      </c>
      <c r="B153" s="2156"/>
      <c r="C153" s="879"/>
      <c r="D153" s="880"/>
      <c r="E153" s="880"/>
      <c r="F153" s="880"/>
      <c r="G153" s="880"/>
      <c r="H153" s="880"/>
      <c r="I153" s="880"/>
      <c r="J153" s="880"/>
      <c r="K153" s="880"/>
      <c r="L153" s="881"/>
      <c r="M153" s="896"/>
      <c r="N153" s="896"/>
    </row>
    <row r="154" spans="1:14" s="25" customFormat="1" ht="18" customHeight="1" thickBot="1" x14ac:dyDescent="0.25">
      <c r="A154" s="1747" t="s">
        <v>84</v>
      </c>
      <c r="B154" s="1748" t="s">
        <v>1005</v>
      </c>
      <c r="C154" s="409"/>
      <c r="D154" s="409"/>
      <c r="E154" s="409"/>
      <c r="F154" s="409"/>
      <c r="G154" s="409"/>
      <c r="H154" s="2038">
        <f>_xll.cw_map("BR","30-&gt;3.4*")</f>
        <v>0</v>
      </c>
      <c r="I154" s="409"/>
      <c r="J154" s="409"/>
      <c r="K154" s="515">
        <f>SUM(H154)</f>
        <v>0</v>
      </c>
      <c r="L154" s="2038">
        <f>_xll.cw_map("BB","30-&gt;3.4000")</f>
        <v>0</v>
      </c>
      <c r="M154" s="892"/>
      <c r="N154" s="892"/>
    </row>
    <row r="155" spans="1:14" s="23" customFormat="1" ht="18" customHeight="1" thickTop="1" x14ac:dyDescent="0.2">
      <c r="A155" s="171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21" t="s">
        <v>699</v>
      </c>
      <c r="B156" s="207"/>
      <c r="C156" s="409"/>
      <c r="D156" s="409"/>
      <c r="E156" s="409"/>
      <c r="F156" s="409"/>
      <c r="G156" s="409"/>
      <c r="H156" s="409"/>
      <c r="I156" s="409"/>
      <c r="J156" s="409"/>
      <c r="K156" s="413"/>
      <c r="L156" s="413"/>
      <c r="M156" s="891"/>
      <c r="N156" s="891"/>
    </row>
    <row r="157" spans="1:14" x14ac:dyDescent="0.2">
      <c r="A157" s="1706" t="s">
        <v>90</v>
      </c>
      <c r="B157" s="266">
        <v>5110</v>
      </c>
      <c r="C157" s="409"/>
      <c r="D157" s="409"/>
      <c r="E157" s="409"/>
      <c r="F157" s="409"/>
      <c r="G157" s="409"/>
      <c r="H157" s="2032">
        <f>_xll.cw_map("BR","30-&gt;3.5110")</f>
        <v>0</v>
      </c>
      <c r="I157" s="409"/>
      <c r="J157" s="409"/>
      <c r="K157" s="410">
        <f>SUM(C157:J157)</f>
        <v>0</v>
      </c>
      <c r="L157" s="2032">
        <f>_xll.cw_map("BB","30-&gt;3.5110")</f>
        <v>0</v>
      </c>
    </row>
    <row r="158" spans="1:14" x14ac:dyDescent="0.2">
      <c r="A158" s="1706" t="s">
        <v>91</v>
      </c>
      <c r="B158" s="266">
        <v>5120</v>
      </c>
      <c r="C158" s="409"/>
      <c r="D158" s="409"/>
      <c r="E158" s="409"/>
      <c r="F158" s="409"/>
      <c r="G158" s="409"/>
      <c r="H158" s="2032">
        <f>_xll.cw_map("BR","30-&gt;3.5120")</f>
        <v>0</v>
      </c>
      <c r="I158" s="409"/>
      <c r="J158" s="409"/>
      <c r="K158" s="410">
        <f>SUM(C158:J158)</f>
        <v>0</v>
      </c>
      <c r="L158" s="2032">
        <f>_xll.cw_map("BB","30-&gt;3.5120")</f>
        <v>0</v>
      </c>
    </row>
    <row r="159" spans="1:14" ht="12.75" customHeight="1" x14ac:dyDescent="0.2">
      <c r="A159" s="1706" t="s">
        <v>1365</v>
      </c>
      <c r="B159" s="266" t="s">
        <v>701</v>
      </c>
      <c r="C159" s="409"/>
      <c r="D159" s="409"/>
      <c r="E159" s="409"/>
      <c r="F159" s="409"/>
      <c r="G159" s="409"/>
      <c r="H159" s="2032">
        <f>_xll.cw_map("BR","30-&gt;3.5130")</f>
        <v>0</v>
      </c>
      <c r="I159" s="409"/>
      <c r="J159" s="409"/>
      <c r="K159" s="410">
        <f>SUM(C159:J159)</f>
        <v>0</v>
      </c>
      <c r="L159" s="2032">
        <f>_xll.cw_map("BB","30-&gt;3.5130")</f>
        <v>0</v>
      </c>
    </row>
    <row r="160" spans="1:14" x14ac:dyDescent="0.2">
      <c r="A160" s="1706" t="s">
        <v>92</v>
      </c>
      <c r="B160" s="113" t="s">
        <v>672</v>
      </c>
      <c r="C160" s="409"/>
      <c r="D160" s="409"/>
      <c r="E160" s="409"/>
      <c r="F160" s="409"/>
      <c r="G160" s="409"/>
      <c r="H160" s="2032">
        <f>_xll.cw_map("BR","30-&gt;3.5140")</f>
        <v>0</v>
      </c>
      <c r="I160" s="409"/>
      <c r="J160" s="409"/>
      <c r="K160" s="410">
        <f>SUM(C160:J160)</f>
        <v>0</v>
      </c>
      <c r="L160" s="2032">
        <f>_xll.cw_map("BB","30-&gt;3.5140")</f>
        <v>0</v>
      </c>
    </row>
    <row r="161" spans="1:14" ht="12.75" customHeight="1" x14ac:dyDescent="0.2">
      <c r="A161" s="1706" t="s">
        <v>703</v>
      </c>
      <c r="B161" s="266" t="s">
        <v>702</v>
      </c>
      <c r="C161" s="409"/>
      <c r="D161" s="409"/>
      <c r="E161" s="409"/>
      <c r="F161" s="409"/>
      <c r="G161" s="409"/>
      <c r="H161" s="2032">
        <f>_xll.cw_map("BR","30-&gt;3.5150")</f>
        <v>0</v>
      </c>
      <c r="I161" s="409"/>
      <c r="J161" s="409"/>
      <c r="K161" s="410">
        <f>SUM(C161:J161)</f>
        <v>0</v>
      </c>
      <c r="L161" s="2032">
        <f>_xll.cw_map("BB","30-&gt;3.5150")</f>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6" t="s">
        <v>86</v>
      </c>
      <c r="B163" s="519" t="s">
        <v>39</v>
      </c>
      <c r="C163" s="409"/>
      <c r="D163" s="409"/>
      <c r="E163" s="409"/>
      <c r="F163" s="409"/>
      <c r="G163" s="409"/>
      <c r="H163" s="2041">
        <f>_xll.cw_map("BR","30-&gt;3.5200")</f>
        <v>184600</v>
      </c>
      <c r="I163" s="409"/>
      <c r="J163" s="409"/>
      <c r="K163" s="410">
        <f>SUM(C163:H163)</f>
        <v>184600</v>
      </c>
      <c r="L163" s="2041">
        <f>_xll.cw_map("BB","30-&gt;3.5200")</f>
        <v>284700</v>
      </c>
    </row>
    <row r="164" spans="1:14" ht="33.75" customHeight="1" x14ac:dyDescent="0.2">
      <c r="A164" s="1726" t="s">
        <v>290</v>
      </c>
      <c r="B164" s="531" t="s">
        <v>32</v>
      </c>
      <c r="C164" s="409"/>
      <c r="D164" s="409"/>
      <c r="E164" s="409"/>
      <c r="F164" s="409"/>
      <c r="G164" s="409"/>
      <c r="H164" s="2031">
        <f>_xll.cw_map("BR","30-&gt;3.5300")</f>
        <v>2555000</v>
      </c>
      <c r="I164" s="409"/>
      <c r="J164" s="409"/>
      <c r="K164" s="410">
        <f>SUM(C164:J164)</f>
        <v>2555000</v>
      </c>
      <c r="L164" s="2031">
        <f>_xll.cw_map("BB","30-&gt;3.5300")</f>
        <v>2450000</v>
      </c>
    </row>
    <row r="165" spans="1:14" ht="13.5" customHeight="1" thickBot="1" x14ac:dyDescent="0.25">
      <c r="A165" s="1710" t="s">
        <v>864</v>
      </c>
      <c r="B165" s="532" t="s">
        <v>87</v>
      </c>
      <c r="C165" s="409"/>
      <c r="D165" s="409"/>
      <c r="E165" s="2042">
        <f>_xll.cw_map("BR","30-&gt;3.5400.3")</f>
        <v>0</v>
      </c>
      <c r="F165" s="409"/>
      <c r="G165" s="409"/>
      <c r="H165" s="2031">
        <f>_xll.cw_map("BR","30-&gt;3.5400.6")</f>
        <v>3275</v>
      </c>
      <c r="I165" s="502"/>
      <c r="J165" s="409"/>
      <c r="K165" s="410">
        <f>SUM(C165:J165)</f>
        <v>3275</v>
      </c>
      <c r="L165" s="2031">
        <f>_xll.cw_map("BB","30-&gt;3.5400")</f>
        <v>2800</v>
      </c>
    </row>
    <row r="166" spans="1:14" ht="12.75" customHeight="1" thickTop="1" thickBot="1" x14ac:dyDescent="0.25">
      <c r="A166" s="873" t="s">
        <v>723</v>
      </c>
      <c r="B166" s="463" t="s">
        <v>570</v>
      </c>
      <c r="C166" s="409"/>
      <c r="D166" s="409"/>
      <c r="E166" s="423">
        <f>SUM(E162,E163,E164,E165)</f>
        <v>0</v>
      </c>
      <c r="F166" s="409"/>
      <c r="G166" s="409"/>
      <c r="H166" s="421">
        <f>SUM(H162,H163,H164,H165)</f>
        <v>2742875</v>
      </c>
      <c r="I166" s="432"/>
      <c r="J166" s="409"/>
      <c r="K166" s="421">
        <f>SUM(K162,K163,K164,K165)</f>
        <v>2742875</v>
      </c>
      <c r="L166" s="421">
        <f>SUM(L162,L163,L164,L165)</f>
        <v>2737500</v>
      </c>
    </row>
    <row r="167" spans="1:14" ht="18" customHeight="1" thickTop="1" thickBot="1" x14ac:dyDescent="0.25">
      <c r="A167" s="1751" t="s">
        <v>88</v>
      </c>
      <c r="B167" s="1700" t="s">
        <v>1006</v>
      </c>
      <c r="C167" s="409"/>
      <c r="D167" s="409"/>
      <c r="E167" s="413"/>
      <c r="F167" s="409"/>
      <c r="G167" s="409"/>
      <c r="H167" s="415"/>
      <c r="I167" s="432"/>
      <c r="J167" s="409"/>
      <c r="K167" s="413"/>
      <c r="L167" s="420"/>
    </row>
    <row r="168" spans="1:14" ht="12.75" customHeight="1" thickTop="1" thickBot="1" x14ac:dyDescent="0.25">
      <c r="A168" s="1749" t="s">
        <v>93</v>
      </c>
      <c r="B168" s="1750"/>
      <c r="C168" s="409"/>
      <c r="D168" s="409"/>
      <c r="E168" s="421">
        <f>SUM(E154,E166,E167)</f>
        <v>0</v>
      </c>
      <c r="F168" s="409"/>
      <c r="G168" s="409"/>
      <c r="H168" s="421">
        <f>SUM(H154,H166,H167)</f>
        <v>2742875</v>
      </c>
      <c r="I168" s="432"/>
      <c r="J168" s="409"/>
      <c r="K168" s="421">
        <f>SUM(K154,K166,K167)</f>
        <v>2742875</v>
      </c>
      <c r="L168" s="421">
        <f>SUM(L154,L166,L167)</f>
        <v>2737500</v>
      </c>
    </row>
    <row r="169" spans="1:14" ht="23.25" thickTop="1" x14ac:dyDescent="0.2">
      <c r="A169" s="1718" t="s">
        <v>1154</v>
      </c>
      <c r="B169" s="462"/>
      <c r="C169" s="409"/>
      <c r="D169" s="409"/>
      <c r="E169" s="409"/>
      <c r="F169" s="409"/>
      <c r="G169" s="409"/>
      <c r="H169" s="412"/>
      <c r="I169" s="409"/>
      <c r="J169" s="409"/>
      <c r="K169" s="435">
        <f>'Revenues 9-14'!E275-'Expenditures 15-22'!K168</f>
        <v>47704</v>
      </c>
      <c r="L169" s="412"/>
    </row>
    <row r="170" spans="1:14" s="857" customFormat="1" ht="9" customHeight="1" x14ac:dyDescent="0.2">
      <c r="A170" s="1725"/>
      <c r="B170" s="886"/>
      <c r="C170" s="883"/>
      <c r="D170" s="883"/>
      <c r="E170" s="883"/>
      <c r="F170" s="883"/>
      <c r="G170" s="883"/>
      <c r="H170" s="883"/>
      <c r="I170" s="883"/>
      <c r="J170" s="883"/>
      <c r="K170" s="883"/>
      <c r="L170" s="883"/>
      <c r="M170" s="895"/>
      <c r="N170" s="895"/>
    </row>
    <row r="171" spans="1:14" s="15" customFormat="1" ht="30" customHeight="1" x14ac:dyDescent="0.2">
      <c r="A171" s="172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9" t="s">
        <v>674</v>
      </c>
      <c r="B173" s="207"/>
      <c r="C173" s="413"/>
      <c r="D173" s="413"/>
      <c r="E173" s="413"/>
      <c r="F173" s="409"/>
      <c r="G173" s="409"/>
      <c r="H173" s="413"/>
      <c r="I173" s="409"/>
      <c r="J173" s="409"/>
      <c r="K173" s="413"/>
      <c r="L173" s="413"/>
      <c r="M173" s="895"/>
      <c r="N173" s="895"/>
    </row>
    <row r="174" spans="1:14" ht="12.75" customHeight="1" x14ac:dyDescent="0.2">
      <c r="A174" s="1706" t="s">
        <v>172</v>
      </c>
      <c r="B174" s="266">
        <v>2190</v>
      </c>
      <c r="C174" s="2032">
        <f>_xll.cw_map("BR","40-&gt;3.2190.1")</f>
        <v>0</v>
      </c>
      <c r="D174" s="2032">
        <f>_xll.cw_map("BR","40-&gt;3.2190.2")</f>
        <v>0</v>
      </c>
      <c r="E174" s="2032">
        <f>_xll.cw_map("BR","40-&gt;3.2190.3")</f>
        <v>0</v>
      </c>
      <c r="F174" s="2045">
        <f>_xll.cw_map("BR","40-&gt;3.2190.4")</f>
        <v>0</v>
      </c>
      <c r="G174" s="2032">
        <f>_xll.cw_map("BR","40-&gt;3.2190.5")</f>
        <v>0</v>
      </c>
      <c r="H174" s="2032">
        <f>_xll.cw_map("BR","40-&gt;3.2190.6")</f>
        <v>0</v>
      </c>
      <c r="I174" s="2032">
        <f>_xll.cw_map("BR","40-&gt;3.2190.7")</f>
        <v>0</v>
      </c>
      <c r="J174" s="2032">
        <f>_xll.cw_map("BR","40-&gt;3.2190.8")</f>
        <v>0</v>
      </c>
      <c r="K174" s="410">
        <f>SUM(C174:J174)</f>
        <v>0</v>
      </c>
      <c r="L174" s="2032">
        <f>_xll.cw_map("BB","40-&gt;3.2190")</f>
        <v>0</v>
      </c>
    </row>
    <row r="175" spans="1:14" x14ac:dyDescent="0.2">
      <c r="A175" s="1711" t="s">
        <v>696</v>
      </c>
      <c r="B175" s="1752"/>
      <c r="C175" s="1753"/>
      <c r="D175" s="1753"/>
      <c r="E175" s="1753"/>
      <c r="F175" s="2047"/>
      <c r="G175" s="1753"/>
      <c r="H175" s="1753"/>
      <c r="I175" s="428"/>
      <c r="J175" s="428"/>
      <c r="K175" s="1753"/>
      <c r="L175" s="1753"/>
    </row>
    <row r="176" spans="1:14" ht="12.75" customHeight="1" x14ac:dyDescent="0.2">
      <c r="A176" s="1706" t="s">
        <v>1106</v>
      </c>
      <c r="B176" s="266">
        <v>2550</v>
      </c>
      <c r="C176" s="2032">
        <f>_xll.cw_map("BR","40-&gt;3.2550.1")</f>
        <v>0</v>
      </c>
      <c r="D176" s="2032">
        <f>_xll.cw_map("BR","40-&gt;3.2550.2")</f>
        <v>0</v>
      </c>
      <c r="E176" s="2032">
        <f>_xll.cw_map("BR","40-&gt;3.2550.3")</f>
        <v>1358374</v>
      </c>
      <c r="F176" s="2045">
        <f>_xll.cw_map("BR","40-&gt;3.2550.4")</f>
        <v>0</v>
      </c>
      <c r="G176" s="2032">
        <f>_xll.cw_map("BR","40-&gt;3.2550.5")</f>
        <v>0</v>
      </c>
      <c r="H176" s="2032">
        <f>_xll.cw_map("BR","40-&gt;3.2550.6")</f>
        <v>1943</v>
      </c>
      <c r="I176" s="2032">
        <f>_xll.cw_map("BR","40-&gt;3.2550.7")</f>
        <v>0</v>
      </c>
      <c r="J176" s="2032">
        <f>_xll.cw_map("BR","40-&gt;3.2550.8")</f>
        <v>0</v>
      </c>
      <c r="K176" s="410">
        <f>SUM(C176:J176)</f>
        <v>1360317</v>
      </c>
      <c r="L176" s="408">
        <f>_xll.cw_map("BB","40-&gt;3.2550")</f>
        <v>1418000</v>
      </c>
    </row>
    <row r="177" spans="1:14" ht="12.75" customHeight="1" thickBot="1" x14ac:dyDescent="0.25">
      <c r="A177" s="1713" t="s">
        <v>1133</v>
      </c>
      <c r="B177" s="1754">
        <v>2900</v>
      </c>
      <c r="C177" s="2038">
        <f>_xll.cw_map("BR","40-&gt;3.2900.1")</f>
        <v>0</v>
      </c>
      <c r="D177" s="2038">
        <f>_xll.cw_map("BR","40-&gt;3.2900.2")</f>
        <v>0</v>
      </c>
      <c r="E177" s="2038">
        <f>_xll.cw_map("BR","40-&gt;3.2900.3")</f>
        <v>0</v>
      </c>
      <c r="F177" s="2046">
        <f>_xll.cw_map("BR","40-&gt;3.2900.4")</f>
        <v>0</v>
      </c>
      <c r="G177" s="2038">
        <f>_xll.cw_map("BR","40-&gt;3.2900.5")</f>
        <v>0</v>
      </c>
      <c r="H177" s="2038">
        <f>_xll.cw_map("BR","40-&gt;3.2900.6")</f>
        <v>0</v>
      </c>
      <c r="I177" s="2038">
        <f>_xll.cw_map("BR","40-&gt;3.2900.7")</f>
        <v>0</v>
      </c>
      <c r="J177" s="2038">
        <f>_xll.cw_map("BR","40-&gt;3.2900.8")</f>
        <v>0</v>
      </c>
      <c r="K177" s="421">
        <f>SUM(C177:J177)</f>
        <v>0</v>
      </c>
      <c r="L177" s="419">
        <f>_xll.cw_map("BB","40-&gt;3.2900")</f>
        <v>0</v>
      </c>
    </row>
    <row r="178" spans="1:14" ht="12.75" customHeight="1" thickTop="1" thickBot="1" x14ac:dyDescent="0.25">
      <c r="A178" s="1730" t="s">
        <v>951</v>
      </c>
      <c r="B178" s="463" t="s">
        <v>648</v>
      </c>
      <c r="C178" s="421">
        <f>SUM(C174,C176,C177)</f>
        <v>0</v>
      </c>
      <c r="D178" s="421">
        <f t="shared" ref="D178:J178" si="17">SUM(D174,D176,D177)</f>
        <v>0</v>
      </c>
      <c r="E178" s="421">
        <f t="shared" si="17"/>
        <v>1358374</v>
      </c>
      <c r="F178" s="2048">
        <f t="shared" si="17"/>
        <v>0</v>
      </c>
      <c r="G178" s="421">
        <f t="shared" si="17"/>
        <v>0</v>
      </c>
      <c r="H178" s="421">
        <f t="shared" si="17"/>
        <v>1943</v>
      </c>
      <c r="I178" s="421">
        <f t="shared" si="17"/>
        <v>0</v>
      </c>
      <c r="J178" s="421">
        <f t="shared" si="17"/>
        <v>0</v>
      </c>
      <c r="K178" s="421">
        <f>SUM(K174,K176,K177)</f>
        <v>1360317</v>
      </c>
      <c r="L178" s="421">
        <f>SUM(L174, L176:L177)</f>
        <v>1418000</v>
      </c>
    </row>
    <row r="179" spans="1:14" ht="18" customHeight="1" thickTop="1" thickBot="1" x14ac:dyDescent="0.25">
      <c r="A179" s="1755" t="s">
        <v>1092</v>
      </c>
      <c r="B179" s="1700">
        <v>3000</v>
      </c>
      <c r="C179" s="2039">
        <f>_xll.cw_map("BR","40-&gt;3.3000.1")</f>
        <v>0</v>
      </c>
      <c r="D179" s="2039">
        <f>_xll.cw_map("BR","40-&gt;3.3000.2")</f>
        <v>0</v>
      </c>
      <c r="E179" s="2039">
        <f>_xll.cw_map("BR","40-&gt;3.3000.3")</f>
        <v>0</v>
      </c>
      <c r="F179" s="2045">
        <f>_xll.cw_map("BR","40-&gt;3.3000.4")</f>
        <v>0</v>
      </c>
      <c r="G179" s="2045">
        <f>_xll.cw_map("BR","40-&gt;3.3000.5")</f>
        <v>0</v>
      </c>
      <c r="H179" s="2049">
        <f>_xll.cw_map("BR","40-&gt;3.3000.6")</f>
        <v>0</v>
      </c>
      <c r="I179" s="2055">
        <f>_xll.cw_map("BR","40-&gt;3.3000.7")</f>
        <v>0</v>
      </c>
      <c r="J179" s="419">
        <f>_xll.cw_map("BR","40-&gt;3.3000.8")</f>
        <v>0</v>
      </c>
      <c r="K179" s="411">
        <f>SUM(C179:J179)</f>
        <v>0</v>
      </c>
      <c r="L179" s="419">
        <f>_xll.cw_map("BB","40-&gt;3.3000")</f>
        <v>0</v>
      </c>
    </row>
    <row r="180" spans="1:14" s="18" customFormat="1" ht="18" customHeight="1" thickTop="1" x14ac:dyDescent="0.2">
      <c r="A180" s="1715" t="s">
        <v>94</v>
      </c>
      <c r="B180" s="1761" t="s">
        <v>1005</v>
      </c>
      <c r="C180" s="409"/>
      <c r="D180" s="409"/>
      <c r="E180" s="409"/>
      <c r="F180" s="2050"/>
      <c r="G180" s="409"/>
      <c r="H180" s="409"/>
      <c r="I180" s="409"/>
      <c r="J180" s="409"/>
      <c r="K180" s="409"/>
      <c r="L180" s="409"/>
      <c r="M180" s="895"/>
      <c r="N180" s="895"/>
    </row>
    <row r="181" spans="1:14" s="18" customFormat="1" x14ac:dyDescent="0.2">
      <c r="A181" s="1710" t="s">
        <v>1321</v>
      </c>
      <c r="B181" s="207"/>
      <c r="C181" s="409"/>
      <c r="D181" s="409"/>
      <c r="E181" s="409"/>
      <c r="F181" s="2050"/>
      <c r="G181" s="409"/>
      <c r="H181" s="409"/>
      <c r="I181" s="409"/>
      <c r="J181" s="409"/>
      <c r="K181" s="409"/>
      <c r="L181" s="409"/>
      <c r="M181" s="895"/>
      <c r="N181" s="895"/>
    </row>
    <row r="182" spans="1:14" x14ac:dyDescent="0.2">
      <c r="A182" s="1706" t="s">
        <v>574</v>
      </c>
      <c r="B182" s="266">
        <v>4110</v>
      </c>
      <c r="C182" s="409"/>
      <c r="D182" s="409"/>
      <c r="E182" s="2032">
        <f>_xll.cw_map("BR","40-&gt;3.4110.3")</f>
        <v>0</v>
      </c>
      <c r="F182" s="2050"/>
      <c r="G182" s="409"/>
      <c r="H182" s="2032">
        <f>_xll.cw_map("BR","40-&gt;3.4110.6")</f>
        <v>0</v>
      </c>
      <c r="I182" s="502"/>
      <c r="J182" s="409"/>
      <c r="K182" s="410">
        <f t="shared" ref="K182:K187" si="18">SUM(E182,H182)</f>
        <v>0</v>
      </c>
      <c r="L182" s="2032">
        <f>_xll.cw_map("BB","40-&gt;3.4110")</f>
        <v>0</v>
      </c>
    </row>
    <row r="183" spans="1:14" x14ac:dyDescent="0.2">
      <c r="A183" s="1706" t="s">
        <v>343</v>
      </c>
      <c r="B183" s="266">
        <v>4120</v>
      </c>
      <c r="C183" s="409"/>
      <c r="D183" s="409"/>
      <c r="E183" s="2032">
        <f>_xll.cw_map("BR","40-&gt;3.4120.3")</f>
        <v>0</v>
      </c>
      <c r="F183" s="2050"/>
      <c r="G183" s="409"/>
      <c r="H183" s="2032">
        <f>_xll.cw_map("BR","40-&gt;3.4120.6")</f>
        <v>0</v>
      </c>
      <c r="I183" s="502"/>
      <c r="J183" s="409"/>
      <c r="K183" s="410">
        <f t="shared" si="18"/>
        <v>0</v>
      </c>
      <c r="L183" s="2032">
        <f>_xll.cw_map("BB","40-&gt;3.4120")</f>
        <v>0</v>
      </c>
    </row>
    <row r="184" spans="1:14" x14ac:dyDescent="0.2">
      <c r="A184" s="1706" t="s">
        <v>344</v>
      </c>
      <c r="B184" s="113">
        <v>4130</v>
      </c>
      <c r="C184" s="409"/>
      <c r="D184" s="409"/>
      <c r="E184" s="2032">
        <f>_xll.cw_map("BR","40-&gt;3.4130.3")</f>
        <v>0</v>
      </c>
      <c r="F184" s="2050"/>
      <c r="G184" s="409"/>
      <c r="H184" s="2032">
        <f>_xll.cw_map("BR","40-&gt;3.4130.6")</f>
        <v>0</v>
      </c>
      <c r="I184" s="502"/>
      <c r="J184" s="409"/>
      <c r="K184" s="410">
        <f t="shared" si="18"/>
        <v>0</v>
      </c>
      <c r="L184" s="2032">
        <f>_xll.cw_map("BB","40-&gt;3.4130")</f>
        <v>0</v>
      </c>
    </row>
    <row r="185" spans="1:14" x14ac:dyDescent="0.2">
      <c r="A185" s="1706" t="s">
        <v>791</v>
      </c>
      <c r="B185" s="266">
        <v>4140</v>
      </c>
      <c r="C185" s="409"/>
      <c r="D185" s="409"/>
      <c r="E185" s="2032">
        <f>_xll.cw_map("BR","40-&gt;3.4140.3")</f>
        <v>0</v>
      </c>
      <c r="F185" s="2050"/>
      <c r="G185" s="409"/>
      <c r="H185" s="2032">
        <f>_xll.cw_map("BR","40-&gt;3.4140.6")</f>
        <v>0</v>
      </c>
      <c r="I185" s="502"/>
      <c r="J185" s="409"/>
      <c r="K185" s="410">
        <f t="shared" si="18"/>
        <v>0</v>
      </c>
      <c r="L185" s="2032">
        <f>_xll.cw_map("BB","40-&gt;3.4140")</f>
        <v>0</v>
      </c>
    </row>
    <row r="186" spans="1:14" x14ac:dyDescent="0.2">
      <c r="A186" s="1706" t="s">
        <v>89</v>
      </c>
      <c r="B186" s="266">
        <v>4170</v>
      </c>
      <c r="C186" s="409"/>
      <c r="D186" s="409"/>
      <c r="E186" s="2032">
        <f>_xll.cw_map("BR","40-&gt;3.4170.3")</f>
        <v>0</v>
      </c>
      <c r="F186" s="2050"/>
      <c r="G186" s="409"/>
      <c r="H186" s="2032">
        <f>_xll.cw_map("BR","40-&gt;3.4170.6")</f>
        <v>0</v>
      </c>
      <c r="I186" s="502"/>
      <c r="J186" s="409"/>
      <c r="K186" s="410">
        <f t="shared" si="18"/>
        <v>0</v>
      </c>
      <c r="L186" s="2032">
        <f>_xll.cw_map("BB","40-&gt;3.4170")</f>
        <v>0</v>
      </c>
    </row>
    <row r="187" spans="1:14" ht="22.5" x14ac:dyDescent="0.2">
      <c r="A187" s="1712" t="s">
        <v>1288</v>
      </c>
      <c r="B187" s="113">
        <v>4190</v>
      </c>
      <c r="C187" s="409"/>
      <c r="D187" s="409"/>
      <c r="E187" s="2032">
        <f>_xll.cw_map("BR","40-&gt;3.4190.3")</f>
        <v>0</v>
      </c>
      <c r="F187" s="2050"/>
      <c r="G187" s="409"/>
      <c r="H187" s="2032">
        <f>_xll.cw_map("BR","40-&gt;3.4190.6")</f>
        <v>0</v>
      </c>
      <c r="I187" s="502"/>
      <c r="J187" s="409"/>
      <c r="K187" s="410">
        <f t="shared" si="18"/>
        <v>0</v>
      </c>
      <c r="L187" s="2032">
        <f>_xll.cw_map("BB","40-&gt;3.4190")</f>
        <v>0</v>
      </c>
    </row>
    <row r="188" spans="1:14" ht="12.75" customHeight="1" thickBot="1" x14ac:dyDescent="0.25">
      <c r="A188" s="873" t="s">
        <v>1333</v>
      </c>
      <c r="B188" s="463" t="s">
        <v>638</v>
      </c>
      <c r="C188" s="409"/>
      <c r="D188" s="409"/>
      <c r="E188" s="411">
        <f>SUM(E182:E187)</f>
        <v>0</v>
      </c>
      <c r="F188" s="2050"/>
      <c r="G188" s="409"/>
      <c r="H188" s="411">
        <f>SUM(H182:H187)</f>
        <v>0</v>
      </c>
      <c r="I188" s="502"/>
      <c r="J188" s="409"/>
      <c r="K188" s="411">
        <f>SUM(K182:K187)</f>
        <v>0</v>
      </c>
      <c r="L188" s="411">
        <f>SUM(L182:L187)</f>
        <v>0</v>
      </c>
    </row>
    <row r="189" spans="1:14" ht="13.5" customHeight="1" thickTop="1" x14ac:dyDescent="0.2">
      <c r="A189" s="1726" t="s">
        <v>95</v>
      </c>
      <c r="B189" s="268" t="s">
        <v>1083</v>
      </c>
      <c r="C189" s="409"/>
      <c r="D189" s="409"/>
      <c r="E189" s="2041">
        <f>_xll.cw_map("BR","40-&gt;3.4400.3")</f>
        <v>0</v>
      </c>
      <c r="F189" s="2050"/>
      <c r="G189" s="409"/>
      <c r="H189" s="2041">
        <f>_xll.cw_map("BR","40-&gt;3.4400.6")</f>
        <v>0</v>
      </c>
      <c r="I189" s="502"/>
      <c r="J189" s="409"/>
      <c r="K189" s="425">
        <f>SUM(E189,H189)</f>
        <v>0</v>
      </c>
      <c r="L189" s="2041">
        <f>_xll.cw_map("BB","40-&gt;3.4400")</f>
        <v>0</v>
      </c>
    </row>
    <row r="190" spans="1:14" ht="12.75" customHeight="1" thickBot="1" x14ac:dyDescent="0.25">
      <c r="A190" s="873" t="s">
        <v>1846</v>
      </c>
      <c r="B190" s="463" t="s">
        <v>1005</v>
      </c>
      <c r="C190" s="409"/>
      <c r="D190" s="409"/>
      <c r="E190" s="421">
        <f>SUM(E188,E189)</f>
        <v>0</v>
      </c>
      <c r="F190" s="2050"/>
      <c r="G190" s="409"/>
      <c r="H190" s="421">
        <f>SUM(H188,H189)</f>
        <v>0</v>
      </c>
      <c r="I190" s="502"/>
      <c r="J190" s="409"/>
      <c r="K190" s="421">
        <f>SUM(K188,K189)</f>
        <v>0</v>
      </c>
      <c r="L190" s="421">
        <f>SUM(L188,L189)</f>
        <v>0</v>
      </c>
    </row>
    <row r="191" spans="1:14" s="18" customFormat="1" ht="18" customHeight="1" thickTop="1" x14ac:dyDescent="0.2">
      <c r="A191" s="1716" t="s">
        <v>1093</v>
      </c>
      <c r="B191" s="1761" t="s">
        <v>570</v>
      </c>
      <c r="C191" s="409"/>
      <c r="D191" s="409"/>
      <c r="E191" s="409"/>
      <c r="F191" s="2050"/>
      <c r="G191" s="409"/>
      <c r="H191" s="409"/>
      <c r="I191" s="409"/>
      <c r="J191" s="409"/>
      <c r="K191" s="409"/>
      <c r="L191" s="409"/>
      <c r="M191" s="895"/>
      <c r="N191" s="895"/>
    </row>
    <row r="192" spans="1:14" s="18" customFormat="1" ht="13.5" customHeight="1" x14ac:dyDescent="0.2">
      <c r="A192" s="1721" t="s">
        <v>96</v>
      </c>
      <c r="B192" s="207"/>
      <c r="C192" s="409"/>
      <c r="D192" s="409"/>
      <c r="E192" s="409"/>
      <c r="F192" s="2050"/>
      <c r="G192" s="409"/>
      <c r="H192" s="409"/>
      <c r="I192" s="409"/>
      <c r="J192" s="409"/>
      <c r="K192" s="409"/>
      <c r="L192" s="409"/>
      <c r="M192" s="895"/>
      <c r="N192" s="895"/>
    </row>
    <row r="193" spans="1:14" x14ac:dyDescent="0.2">
      <c r="A193" s="1706" t="s">
        <v>90</v>
      </c>
      <c r="B193" s="266">
        <v>5110</v>
      </c>
      <c r="C193" s="409"/>
      <c r="D193" s="409"/>
      <c r="E193" s="409"/>
      <c r="F193" s="2050"/>
      <c r="G193" s="409"/>
      <c r="H193" s="2032">
        <f>_xll.cw_map("BR","40-&gt;3.5110")</f>
        <v>0</v>
      </c>
      <c r="I193" s="409"/>
      <c r="J193" s="409"/>
      <c r="K193" s="410">
        <f>SUM(H193)</f>
        <v>0</v>
      </c>
      <c r="L193" s="2032">
        <f>_xll.cw_map("BB","40-&gt;3.5110")</f>
        <v>0</v>
      </c>
    </row>
    <row r="194" spans="1:14" x14ac:dyDescent="0.2">
      <c r="A194" s="1706" t="s">
        <v>91</v>
      </c>
      <c r="B194" s="266">
        <v>5120</v>
      </c>
      <c r="C194" s="409"/>
      <c r="D194" s="409"/>
      <c r="E194" s="409"/>
      <c r="F194" s="2050"/>
      <c r="G194" s="409"/>
      <c r="H194" s="2032">
        <f>_xll.cw_map("BR","40-&gt;3.5120")</f>
        <v>0</v>
      </c>
      <c r="I194" s="409"/>
      <c r="J194" s="409"/>
      <c r="K194" s="410">
        <f>SUM(H194)</f>
        <v>0</v>
      </c>
      <c r="L194" s="2032">
        <f>_xll.cw_map("BB","40-&gt;3.5120")</f>
        <v>0</v>
      </c>
    </row>
    <row r="195" spans="1:14" ht="12.75" customHeight="1" x14ac:dyDescent="0.2">
      <c r="A195" s="1706" t="s">
        <v>1365</v>
      </c>
      <c r="B195" s="113" t="s">
        <v>701</v>
      </c>
      <c r="C195" s="409"/>
      <c r="D195" s="409"/>
      <c r="E195" s="409"/>
      <c r="F195" s="2050"/>
      <c r="G195" s="409"/>
      <c r="H195" s="2032">
        <f>_xll.cw_map("BR","40-&gt;3.5130")</f>
        <v>0</v>
      </c>
      <c r="I195" s="409"/>
      <c r="J195" s="409"/>
      <c r="K195" s="410">
        <f>SUM(H195)</f>
        <v>0</v>
      </c>
      <c r="L195" s="2032">
        <f>_xll.cw_map("BB","40-&gt;3.5130")</f>
        <v>0</v>
      </c>
    </row>
    <row r="196" spans="1:14" x14ac:dyDescent="0.2">
      <c r="A196" s="1706" t="s">
        <v>92</v>
      </c>
      <c r="B196" s="266" t="s">
        <v>672</v>
      </c>
      <c r="C196" s="409"/>
      <c r="D196" s="409"/>
      <c r="E196" s="409"/>
      <c r="F196" s="2050"/>
      <c r="G196" s="409"/>
      <c r="H196" s="2032">
        <f>_xll.cw_map("BR","40-&gt;3.5140")</f>
        <v>0</v>
      </c>
      <c r="I196" s="409"/>
      <c r="J196" s="409"/>
      <c r="K196" s="410">
        <f>SUM(H196)</f>
        <v>0</v>
      </c>
      <c r="L196" s="2032">
        <f>_xll.cw_map("BB","40-&gt;3.5140")</f>
        <v>0</v>
      </c>
    </row>
    <row r="197" spans="1:14" x14ac:dyDescent="0.2">
      <c r="A197" s="1731" t="s">
        <v>703</v>
      </c>
      <c r="B197" s="266" t="s">
        <v>702</v>
      </c>
      <c r="C197" s="409"/>
      <c r="D197" s="409"/>
      <c r="E197" s="409"/>
      <c r="F197" s="2050"/>
      <c r="G197" s="409"/>
      <c r="H197" s="2037">
        <f>_xll.cw_map("BR","40-&gt;3.5150")</f>
        <v>0</v>
      </c>
      <c r="I197" s="409"/>
      <c r="J197" s="409"/>
      <c r="K197" s="410">
        <f>SUM(H197)</f>
        <v>0</v>
      </c>
      <c r="L197" s="2037">
        <f>_xll.cw_map("BB","40-&gt;3.5150")</f>
        <v>0</v>
      </c>
    </row>
    <row r="198" spans="1:14" ht="13.5" thickBot="1" x14ac:dyDescent="0.25">
      <c r="A198" s="873" t="s">
        <v>312</v>
      </c>
      <c r="B198" s="463" t="s">
        <v>813</v>
      </c>
      <c r="C198" s="409"/>
      <c r="D198" s="409"/>
      <c r="E198" s="409"/>
      <c r="F198" s="2050"/>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50"/>
      <c r="G199" s="409"/>
      <c r="H199" s="2041">
        <f>_xll.cw_map("BR","40-&gt;3.5200")</f>
        <v>0</v>
      </c>
      <c r="I199" s="409"/>
      <c r="J199" s="409"/>
      <c r="K199" s="1762">
        <f>SUM(H199)</f>
        <v>0</v>
      </c>
      <c r="L199" s="2041">
        <f>_xll.cw_map("BB","40-&gt;3.5200")</f>
        <v>0</v>
      </c>
    </row>
    <row r="200" spans="1:14" ht="30" customHeight="1" x14ac:dyDescent="0.2">
      <c r="A200" s="876" t="s">
        <v>291</v>
      </c>
      <c r="B200" s="532" t="s">
        <v>32</v>
      </c>
      <c r="C200" s="409"/>
      <c r="D200" s="409"/>
      <c r="E200" s="409"/>
      <c r="F200" s="2050"/>
      <c r="G200" s="409"/>
      <c r="H200" s="2032">
        <f>_xll.cw_map("BR","40-&gt;3.5300")</f>
        <v>0</v>
      </c>
      <c r="I200" s="409"/>
      <c r="J200" s="409"/>
      <c r="K200" s="410">
        <f>SUM(H200)</f>
        <v>0</v>
      </c>
      <c r="L200" s="2032">
        <f>_xll.cw_map("BB","40-&gt;3.5300")</f>
        <v>0</v>
      </c>
    </row>
    <row r="201" spans="1:14" ht="13.5" customHeight="1" x14ac:dyDescent="0.2">
      <c r="A201" s="1710" t="s">
        <v>864</v>
      </c>
      <c r="B201" s="532" t="s">
        <v>87</v>
      </c>
      <c r="C201" s="409"/>
      <c r="D201" s="409"/>
      <c r="E201" s="409"/>
      <c r="F201" s="2050"/>
      <c r="G201" s="409"/>
      <c r="H201" s="2032">
        <f>_xll.cw_map("BR","40-&gt;3.5400")</f>
        <v>0</v>
      </c>
      <c r="I201" s="409"/>
      <c r="J201" s="409"/>
      <c r="K201" s="1047">
        <f>H201</f>
        <v>0</v>
      </c>
      <c r="L201" s="2032">
        <f>_xll.cw_map("BB","40-&gt;3.5400")</f>
        <v>0</v>
      </c>
    </row>
    <row r="202" spans="1:14" ht="12.75" customHeight="1" thickBot="1" x14ac:dyDescent="0.25">
      <c r="A202" s="1756" t="s">
        <v>723</v>
      </c>
      <c r="B202" s="1701" t="s">
        <v>570</v>
      </c>
      <c r="C202" s="409"/>
      <c r="D202" s="409"/>
      <c r="E202" s="409"/>
      <c r="F202" s="2050"/>
      <c r="G202" s="409"/>
      <c r="H202" s="421">
        <f>SUM(H198,H199,H200,H201)</f>
        <v>0</v>
      </c>
      <c r="I202" s="409"/>
      <c r="J202" s="409"/>
      <c r="K202" s="421">
        <f>SUM(K198,K199,K200,K201)</f>
        <v>0</v>
      </c>
      <c r="L202" s="421">
        <f>SUM(L198,L199,L200,L201)</f>
        <v>0</v>
      </c>
    </row>
    <row r="203" spans="1:14" ht="18" customHeight="1" thickTop="1" thickBot="1" x14ac:dyDescent="0.25">
      <c r="A203" s="1715" t="s">
        <v>1017</v>
      </c>
      <c r="B203" s="263" t="s">
        <v>1006</v>
      </c>
      <c r="C203" s="413"/>
      <c r="D203" s="413"/>
      <c r="E203" s="413"/>
      <c r="F203" s="2051"/>
      <c r="G203" s="413"/>
      <c r="H203" s="413"/>
      <c r="I203" s="409"/>
      <c r="J203" s="409"/>
      <c r="K203" s="413"/>
      <c r="L203" s="2039">
        <f>_xll.cw_map("BB","40-&gt;3.6000")</f>
        <v>0</v>
      </c>
    </row>
    <row r="204" spans="1:14" ht="12.75" customHeight="1" thickTop="1" thickBot="1" x14ac:dyDescent="0.25">
      <c r="A204" s="1727" t="s">
        <v>313</v>
      </c>
      <c r="B204" s="465"/>
      <c r="C204" s="411">
        <f>SUM(C178,C179)</f>
        <v>0</v>
      </c>
      <c r="D204" s="411">
        <f>SUM(D178,D179)</f>
        <v>0</v>
      </c>
      <c r="E204" s="411">
        <f>SUM(E178,E179,E190)</f>
        <v>1358374</v>
      </c>
      <c r="F204" s="2052">
        <f>SUM(F178,F179)</f>
        <v>0</v>
      </c>
      <c r="G204" s="411">
        <f>SUM(G178,G179)</f>
        <v>0</v>
      </c>
      <c r="H204" s="411">
        <f>SUM(H178,H179,H190,H202,H203)</f>
        <v>1943</v>
      </c>
      <c r="I204" s="411">
        <f>SUM(I178,I179)</f>
        <v>0</v>
      </c>
      <c r="J204" s="411">
        <f>SUM(J178,J179)</f>
        <v>0</v>
      </c>
      <c r="K204" s="410">
        <f>SUM(K178,K179,K190,K202,K203)</f>
        <v>1360317</v>
      </c>
      <c r="L204" s="411">
        <f>SUM(L178,L179,L190,L202,L203)</f>
        <v>1418000</v>
      </c>
    </row>
    <row r="205" spans="1:14" ht="23.25" thickTop="1" x14ac:dyDescent="0.2">
      <c r="A205" s="1718" t="s">
        <v>1154</v>
      </c>
      <c r="B205" s="462"/>
      <c r="C205" s="412"/>
      <c r="D205" s="412"/>
      <c r="E205" s="412"/>
      <c r="F205" s="412"/>
      <c r="G205" s="412"/>
      <c r="H205" s="412"/>
      <c r="I205" s="409"/>
      <c r="J205" s="409"/>
      <c r="K205" s="435">
        <f>'Revenues 9-14'!F275-'Expenditures 15-22'!K204</f>
        <v>-70663</v>
      </c>
      <c r="L205" s="412"/>
    </row>
    <row r="206" spans="1:14" s="857" customFormat="1" ht="9" customHeight="1" x14ac:dyDescent="0.2">
      <c r="A206" s="1725"/>
      <c r="B206" s="886"/>
      <c r="C206" s="883"/>
      <c r="D206" s="883"/>
      <c r="E206" s="883"/>
      <c r="F206" s="883"/>
      <c r="G206" s="883"/>
      <c r="H206" s="883"/>
      <c r="I206" s="883"/>
      <c r="J206" s="883"/>
      <c r="K206" s="883"/>
      <c r="L206" s="883"/>
      <c r="M206" s="895"/>
      <c r="N206" s="895"/>
    </row>
    <row r="207" spans="1:14" s="15" customFormat="1" ht="30" customHeight="1" x14ac:dyDescent="0.2">
      <c r="A207" s="2311" t="s">
        <v>1118</v>
      </c>
      <c r="B207" s="2312"/>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6" t="s">
        <v>1114</v>
      </c>
      <c r="B209" s="266">
        <v>1100</v>
      </c>
      <c r="C209" s="409"/>
      <c r="D209" s="2032">
        <f>_xll.cw_map("BR","50-&gt;3.1100.2")</f>
        <v>151229</v>
      </c>
      <c r="E209" s="409"/>
      <c r="F209" s="409"/>
      <c r="G209" s="409"/>
      <c r="H209" s="409"/>
      <c r="I209" s="409"/>
      <c r="J209" s="409"/>
      <c r="K209" s="410">
        <f>D209</f>
        <v>151229</v>
      </c>
      <c r="L209" s="2032">
        <f>_xll.cw_map("BB","50-&gt;3.1100")</f>
        <v>152690.43</v>
      </c>
    </row>
    <row r="210" spans="1:12" x14ac:dyDescent="0.2">
      <c r="A210" s="1706" t="s">
        <v>170</v>
      </c>
      <c r="B210" s="266" t="s">
        <v>1120</v>
      </c>
      <c r="C210" s="409"/>
      <c r="D210" s="2032">
        <f>_xll.cw_map("BR","50-&gt;3.1125.2")</f>
        <v>0</v>
      </c>
      <c r="E210" s="409"/>
      <c r="F210" s="409"/>
      <c r="G210" s="409"/>
      <c r="H210" s="409"/>
      <c r="I210" s="409"/>
      <c r="J210" s="409"/>
      <c r="K210" s="410">
        <f t="shared" ref="K210:K222" si="19">D210</f>
        <v>0</v>
      </c>
      <c r="L210" s="2032">
        <f>_xll.cw_map("BB","50-&gt;3.1125")</f>
        <v>0</v>
      </c>
    </row>
    <row r="211" spans="1:12" x14ac:dyDescent="0.2">
      <c r="A211" s="1706" t="s">
        <v>171</v>
      </c>
      <c r="B211" s="266">
        <v>1200</v>
      </c>
      <c r="C211" s="409"/>
      <c r="D211" s="2032">
        <f>_xll.cw_map("BR","50-&gt;3.1200.2")</f>
        <v>128966</v>
      </c>
      <c r="E211" s="409"/>
      <c r="F211" s="409"/>
      <c r="G211" s="409"/>
      <c r="H211" s="409"/>
      <c r="I211" s="409"/>
      <c r="J211" s="409"/>
      <c r="K211" s="410">
        <f t="shared" si="19"/>
        <v>128966</v>
      </c>
      <c r="L211" s="2032">
        <f>_xll.cw_map("BB","50-&gt;3.1200")</f>
        <v>148533.31</v>
      </c>
    </row>
    <row r="212" spans="1:12" x14ac:dyDescent="0.2">
      <c r="A212" s="1706" t="s">
        <v>314</v>
      </c>
      <c r="B212" s="266" t="s">
        <v>1121</v>
      </c>
      <c r="C212" s="409"/>
      <c r="D212" s="2032">
        <f>_xll.cw_map("BR","50-&gt;3.1225.2")</f>
        <v>0</v>
      </c>
      <c r="E212" s="409"/>
      <c r="F212" s="409"/>
      <c r="G212" s="409"/>
      <c r="H212" s="409"/>
      <c r="I212" s="409"/>
      <c r="J212" s="409"/>
      <c r="K212" s="410">
        <f t="shared" si="19"/>
        <v>0</v>
      </c>
      <c r="L212" s="2032">
        <f>_xll.cw_map("BB","50-&gt;3.1225")</f>
        <v>0</v>
      </c>
    </row>
    <row r="213" spans="1:12" x14ac:dyDescent="0.2">
      <c r="A213" s="1706" t="s">
        <v>315</v>
      </c>
      <c r="B213" s="266">
        <v>1250</v>
      </c>
      <c r="C213" s="409"/>
      <c r="D213" s="2032">
        <f>_xll.cw_map("BR","50-&gt;3.1250.2")</f>
        <v>0</v>
      </c>
      <c r="E213" s="409"/>
      <c r="F213" s="409"/>
      <c r="G213" s="409"/>
      <c r="H213" s="409"/>
      <c r="I213" s="409"/>
      <c r="J213" s="409"/>
      <c r="K213" s="410">
        <f t="shared" si="19"/>
        <v>0</v>
      </c>
      <c r="L213" s="2032">
        <f>_xll.cw_map("BB","50-&gt;3.1250")</f>
        <v>0</v>
      </c>
    </row>
    <row r="214" spans="1:12" x14ac:dyDescent="0.2">
      <c r="A214" s="1706" t="s">
        <v>316</v>
      </c>
      <c r="B214" s="266" t="s">
        <v>168</v>
      </c>
      <c r="C214" s="409"/>
      <c r="D214" s="2032">
        <f>_xll.cw_map("BR","50-&gt;3.1275.2")</f>
        <v>0</v>
      </c>
      <c r="E214" s="409"/>
      <c r="F214" s="409"/>
      <c r="G214" s="409"/>
      <c r="H214" s="409"/>
      <c r="I214" s="409"/>
      <c r="J214" s="409"/>
      <c r="K214" s="410">
        <f t="shared" si="19"/>
        <v>0</v>
      </c>
      <c r="L214" s="2032">
        <f>_xll.cw_map("BB","50-&gt;3.1275")</f>
        <v>0</v>
      </c>
    </row>
    <row r="215" spans="1:12" x14ac:dyDescent="0.2">
      <c r="A215" s="1706" t="s">
        <v>1115</v>
      </c>
      <c r="B215" s="266">
        <v>1300</v>
      </c>
      <c r="C215" s="409"/>
      <c r="D215" s="2032">
        <f>_xll.cw_map("BR","50-&gt;3.1300.2")</f>
        <v>97</v>
      </c>
      <c r="E215" s="409"/>
      <c r="F215" s="409"/>
      <c r="G215" s="409"/>
      <c r="H215" s="409"/>
      <c r="I215" s="409"/>
      <c r="J215" s="409"/>
      <c r="K215" s="410">
        <f t="shared" si="19"/>
        <v>97</v>
      </c>
      <c r="L215" s="2032">
        <f>_xll.cw_map("BB","50-&gt;3.1300")</f>
        <v>0</v>
      </c>
    </row>
    <row r="216" spans="1:12" x14ac:dyDescent="0.2">
      <c r="A216" s="1706" t="s">
        <v>819</v>
      </c>
      <c r="B216" s="266">
        <v>1400</v>
      </c>
      <c r="C216" s="409"/>
      <c r="D216" s="2032">
        <f>_xll.cw_map("BR","50-&gt;3.1400.2")</f>
        <v>9558</v>
      </c>
      <c r="E216" s="409"/>
      <c r="F216" s="409"/>
      <c r="G216" s="409"/>
      <c r="H216" s="409"/>
      <c r="I216" s="409"/>
      <c r="J216" s="409"/>
      <c r="K216" s="410">
        <f t="shared" si="19"/>
        <v>9558</v>
      </c>
      <c r="L216" s="2032">
        <f>_xll.cw_map("BB","50-&gt;3.1400")</f>
        <v>9328.27</v>
      </c>
    </row>
    <row r="217" spans="1:12" x14ac:dyDescent="0.2">
      <c r="A217" s="1706" t="s">
        <v>1116</v>
      </c>
      <c r="B217" s="266">
        <v>1500</v>
      </c>
      <c r="C217" s="409"/>
      <c r="D217" s="2032">
        <f>_xll.cw_map("BR","50-&gt;3.1500.2")</f>
        <v>37904</v>
      </c>
      <c r="E217" s="409"/>
      <c r="F217" s="409"/>
      <c r="G217" s="409"/>
      <c r="H217" s="409"/>
      <c r="I217" s="409"/>
      <c r="J217" s="409"/>
      <c r="K217" s="410">
        <f t="shared" si="19"/>
        <v>37904</v>
      </c>
      <c r="L217" s="2032">
        <f>_xll.cw_map("BB","50-&gt;3.1500")</f>
        <v>11682.55</v>
      </c>
    </row>
    <row r="218" spans="1:12" x14ac:dyDescent="0.2">
      <c r="A218" s="1706" t="s">
        <v>1117</v>
      </c>
      <c r="B218" s="266">
        <v>1600</v>
      </c>
      <c r="C218" s="409"/>
      <c r="D218" s="2032">
        <f>_xll.cw_map("BR","50-&gt;3.1600.2")</f>
        <v>3538</v>
      </c>
      <c r="E218" s="409"/>
      <c r="F218" s="409"/>
      <c r="G218" s="409"/>
      <c r="H218" s="409"/>
      <c r="I218" s="409"/>
      <c r="J218" s="409"/>
      <c r="K218" s="410">
        <f t="shared" si="19"/>
        <v>3538</v>
      </c>
      <c r="L218" s="2032">
        <f>_xll.cw_map("BB","50-&gt;3.1600")</f>
        <v>0</v>
      </c>
    </row>
    <row r="219" spans="1:12" x14ac:dyDescent="0.2">
      <c r="A219" s="1706" t="s">
        <v>1142</v>
      </c>
      <c r="B219" s="266">
        <v>1650</v>
      </c>
      <c r="C219" s="409"/>
      <c r="D219" s="2032">
        <f>_xll.cw_map("BR","50-&gt;3.1650.2")</f>
        <v>0</v>
      </c>
      <c r="E219" s="409"/>
      <c r="F219" s="409"/>
      <c r="G219" s="409"/>
      <c r="H219" s="409"/>
      <c r="I219" s="409"/>
      <c r="J219" s="409"/>
      <c r="K219" s="410">
        <f t="shared" si="19"/>
        <v>0</v>
      </c>
      <c r="L219" s="2032">
        <f>_xll.cw_map("BB","50-&gt;3.1650")</f>
        <v>0</v>
      </c>
    </row>
    <row r="220" spans="1:12" x14ac:dyDescent="0.2">
      <c r="A220" s="1706" t="s">
        <v>820</v>
      </c>
      <c r="B220" s="266" t="s">
        <v>169</v>
      </c>
      <c r="C220" s="409"/>
      <c r="D220" s="2032">
        <f>_xll.cw_map("BR","50-&gt;3.1700.2")</f>
        <v>0</v>
      </c>
      <c r="E220" s="409"/>
      <c r="F220" s="409"/>
      <c r="G220" s="409"/>
      <c r="H220" s="409"/>
      <c r="I220" s="409"/>
      <c r="J220" s="409"/>
      <c r="K220" s="410">
        <f t="shared" si="19"/>
        <v>0</v>
      </c>
      <c r="L220" s="2032">
        <f>_xll.cw_map("BB","50-&gt;3.1700")</f>
        <v>0</v>
      </c>
    </row>
    <row r="221" spans="1:12" x14ac:dyDescent="0.2">
      <c r="A221" s="1706" t="s">
        <v>1261</v>
      </c>
      <c r="B221" s="266">
        <v>1800</v>
      </c>
      <c r="C221" s="409"/>
      <c r="D221" s="2032">
        <f>_xll.cw_map("BR","50-&gt;3.1800.2")</f>
        <v>14923</v>
      </c>
      <c r="E221" s="409"/>
      <c r="F221" s="409"/>
      <c r="G221" s="409"/>
      <c r="H221" s="409"/>
      <c r="I221" s="409"/>
      <c r="J221" s="409"/>
      <c r="K221" s="410">
        <f t="shared" si="19"/>
        <v>14923</v>
      </c>
      <c r="L221" s="2032">
        <f>_xll.cw_map("BB","50-&gt;3.1800")</f>
        <v>25367.599999999999</v>
      </c>
    </row>
    <row r="222" spans="1:12" x14ac:dyDescent="0.2">
      <c r="A222" s="1706" t="s">
        <v>1262</v>
      </c>
      <c r="B222" s="266">
        <v>1900</v>
      </c>
      <c r="C222" s="409"/>
      <c r="D222" s="2032">
        <f>_xll.cw_map("BR","50-&gt;3.1900.2")</f>
        <v>0</v>
      </c>
      <c r="E222" s="409"/>
      <c r="F222" s="409"/>
      <c r="G222" s="409"/>
      <c r="H222" s="409"/>
      <c r="I222" s="409"/>
      <c r="J222" s="409"/>
      <c r="K222" s="410">
        <f t="shared" si="19"/>
        <v>0</v>
      </c>
      <c r="L222" s="2032">
        <f>_xll.cw_map("BB","50-&gt;3.1900")</f>
        <v>0</v>
      </c>
    </row>
    <row r="223" spans="1:12" ht="12.75" customHeight="1" thickBot="1" x14ac:dyDescent="0.25">
      <c r="A223" s="873" t="s">
        <v>810</v>
      </c>
      <c r="B223" s="460" t="s">
        <v>649</v>
      </c>
      <c r="C223" s="409"/>
      <c r="D223" s="411">
        <f>SUM(D209:D222)</f>
        <v>346215</v>
      </c>
      <c r="E223" s="409"/>
      <c r="F223" s="409"/>
      <c r="G223" s="409"/>
      <c r="H223" s="409"/>
      <c r="I223" s="409"/>
      <c r="J223" s="409"/>
      <c r="K223" s="411">
        <f>SUM(K209:K222)</f>
        <v>346215</v>
      </c>
      <c r="L223" s="411">
        <f>SUM(L209:L222)</f>
        <v>347602.16</v>
      </c>
    </row>
    <row r="224" spans="1:12" ht="18" customHeight="1" thickTop="1" x14ac:dyDescent="0.2">
      <c r="A224" s="1716" t="s">
        <v>1019</v>
      </c>
      <c r="B224" s="263" t="s">
        <v>648</v>
      </c>
      <c r="C224" s="409"/>
      <c r="D224" s="409"/>
      <c r="E224" s="409"/>
      <c r="F224" s="409"/>
      <c r="G224" s="409"/>
      <c r="H224" s="409"/>
      <c r="I224" s="409"/>
      <c r="J224" s="409"/>
      <c r="K224" s="409"/>
      <c r="L224" s="409"/>
    </row>
    <row r="225" spans="1:12" ht="13.5" customHeight="1" x14ac:dyDescent="0.2">
      <c r="A225" s="1721" t="s">
        <v>674</v>
      </c>
      <c r="B225" s="207"/>
      <c r="C225" s="409"/>
      <c r="D225" s="409"/>
      <c r="E225" s="409"/>
      <c r="F225" s="409"/>
      <c r="G225" s="409"/>
      <c r="H225" s="409"/>
      <c r="I225" s="409"/>
      <c r="J225" s="409"/>
      <c r="K225" s="409"/>
      <c r="L225" s="409"/>
    </row>
    <row r="226" spans="1:12" x14ac:dyDescent="0.2">
      <c r="A226" s="1706" t="s">
        <v>1263</v>
      </c>
      <c r="B226" s="266">
        <v>2110</v>
      </c>
      <c r="C226" s="409"/>
      <c r="D226" s="2032">
        <f>_xll.cw_map("BR","50-&gt;3.2110.2")</f>
        <v>4923</v>
      </c>
      <c r="E226" s="409"/>
      <c r="F226" s="409"/>
      <c r="G226" s="409"/>
      <c r="H226" s="409"/>
      <c r="I226" s="409"/>
      <c r="J226" s="409"/>
      <c r="K226" s="410">
        <f t="shared" ref="K226:K231" si="20">D226</f>
        <v>4923</v>
      </c>
      <c r="L226" s="2032">
        <f>_xll.cw_map("BB","50-&gt;3.2110")</f>
        <v>6912.62</v>
      </c>
    </row>
    <row r="227" spans="1:12" x14ac:dyDescent="0.2">
      <c r="A227" s="1706" t="s">
        <v>1264</v>
      </c>
      <c r="B227" s="266">
        <v>2120</v>
      </c>
      <c r="C227" s="409"/>
      <c r="D227" s="2032">
        <f>_xll.cw_map("BR","50-&gt;3.2120.2")</f>
        <v>13660</v>
      </c>
      <c r="E227" s="409"/>
      <c r="F227" s="409"/>
      <c r="G227" s="409"/>
      <c r="H227" s="409"/>
      <c r="I227" s="409"/>
      <c r="J227" s="409"/>
      <c r="K227" s="410">
        <f t="shared" si="20"/>
        <v>13660</v>
      </c>
      <c r="L227" s="2032">
        <f>_xll.cw_map("BB","50-&gt;3.2120")</f>
        <v>13344.54</v>
      </c>
    </row>
    <row r="228" spans="1:12" x14ac:dyDescent="0.2">
      <c r="A228" s="1706" t="s">
        <v>220</v>
      </c>
      <c r="B228" s="266">
        <v>2130</v>
      </c>
      <c r="C228" s="409"/>
      <c r="D228" s="2032">
        <f>_xll.cw_map("BR","50-&gt;3.2130.2")</f>
        <v>12164</v>
      </c>
      <c r="E228" s="409"/>
      <c r="F228" s="409"/>
      <c r="G228" s="409"/>
      <c r="H228" s="409"/>
      <c r="I228" s="409"/>
      <c r="J228" s="409"/>
      <c r="K228" s="410">
        <f t="shared" si="20"/>
        <v>12164</v>
      </c>
      <c r="L228" s="2032">
        <f>_xll.cw_map("BB","50-&gt;3.2130")</f>
        <v>14198.43</v>
      </c>
    </row>
    <row r="229" spans="1:12" x14ac:dyDescent="0.2">
      <c r="A229" s="1706" t="s">
        <v>221</v>
      </c>
      <c r="B229" s="266">
        <v>2140</v>
      </c>
      <c r="C229" s="409"/>
      <c r="D229" s="2032">
        <f>_xll.cw_map("BR","50-&gt;3.2140.2")</f>
        <v>2898</v>
      </c>
      <c r="E229" s="409"/>
      <c r="F229" s="409"/>
      <c r="G229" s="409"/>
      <c r="H229" s="409"/>
      <c r="I229" s="409"/>
      <c r="J229" s="409"/>
      <c r="K229" s="410">
        <f t="shared" si="20"/>
        <v>2898</v>
      </c>
      <c r="L229" s="2032">
        <f>_xll.cw_map("BB","50-&gt;3.2140")</f>
        <v>2060.5700000000002</v>
      </c>
    </row>
    <row r="230" spans="1:12" x14ac:dyDescent="0.2">
      <c r="A230" s="1706" t="s">
        <v>222</v>
      </c>
      <c r="B230" s="266">
        <v>2150</v>
      </c>
      <c r="C230" s="409"/>
      <c r="D230" s="2032">
        <f>_xll.cw_map("BR","50-&gt;3.2150.2")</f>
        <v>753</v>
      </c>
      <c r="E230" s="409"/>
      <c r="F230" s="409"/>
      <c r="G230" s="409"/>
      <c r="H230" s="409"/>
      <c r="I230" s="409"/>
      <c r="J230" s="409"/>
      <c r="K230" s="410">
        <f t="shared" si="20"/>
        <v>753</v>
      </c>
      <c r="L230" s="2032">
        <f>_xll.cw_map("BB","50-&gt;3.2150")</f>
        <v>772.92</v>
      </c>
    </row>
    <row r="231" spans="1:12" x14ac:dyDescent="0.2">
      <c r="A231" s="1706" t="s">
        <v>172</v>
      </c>
      <c r="B231" s="266">
        <v>2190</v>
      </c>
      <c r="C231" s="409"/>
      <c r="D231" s="2032">
        <f>_xll.cw_map("BR","50-&gt;3.2190.2")</f>
        <v>0</v>
      </c>
      <c r="E231" s="409"/>
      <c r="F231" s="409"/>
      <c r="G231" s="409"/>
      <c r="H231" s="409"/>
      <c r="I231" s="409"/>
      <c r="J231" s="409"/>
      <c r="K231" s="410">
        <f t="shared" si="20"/>
        <v>0</v>
      </c>
      <c r="L231" s="2032">
        <f>_xll.cw_map("BB","50-&gt;3.2190")</f>
        <v>0</v>
      </c>
    </row>
    <row r="232" spans="1:12" ht="12.75" customHeight="1" thickBot="1" x14ac:dyDescent="0.25">
      <c r="A232" s="873" t="s">
        <v>639</v>
      </c>
      <c r="B232" s="460" t="s">
        <v>811</v>
      </c>
      <c r="C232" s="409"/>
      <c r="D232" s="411">
        <f>SUM(D226:D231)</f>
        <v>34398</v>
      </c>
      <c r="E232" s="409"/>
      <c r="F232" s="409"/>
      <c r="G232" s="409"/>
      <c r="H232" s="409"/>
      <c r="I232" s="409"/>
      <c r="J232" s="409"/>
      <c r="K232" s="411">
        <f>SUM(K226:K231)</f>
        <v>34398</v>
      </c>
      <c r="L232" s="411">
        <f>SUM(L226:L231)</f>
        <v>37289.079999999994</v>
      </c>
    </row>
    <row r="233" spans="1:12" ht="13.5" thickTop="1" x14ac:dyDescent="0.2">
      <c r="A233" s="1711" t="s">
        <v>675</v>
      </c>
      <c r="B233" s="461"/>
      <c r="C233" s="409"/>
      <c r="D233" s="415"/>
      <c r="E233" s="409"/>
      <c r="F233" s="409"/>
      <c r="G233" s="409"/>
      <c r="H233" s="409"/>
      <c r="I233" s="409"/>
      <c r="J233" s="409"/>
      <c r="K233" s="415"/>
      <c r="L233" s="415"/>
    </row>
    <row r="234" spans="1:12" x14ac:dyDescent="0.2">
      <c r="A234" s="1706" t="s">
        <v>954</v>
      </c>
      <c r="B234" s="266">
        <v>2210</v>
      </c>
      <c r="C234" s="409"/>
      <c r="D234" s="2031">
        <f>_xll.cw_map("BR","50-&gt;3.2210.2")</f>
        <v>4173</v>
      </c>
      <c r="E234" s="409"/>
      <c r="F234" s="409"/>
      <c r="G234" s="409"/>
      <c r="H234" s="409"/>
      <c r="I234" s="409"/>
      <c r="J234" s="409"/>
      <c r="K234" s="416">
        <f>D234</f>
        <v>4173</v>
      </c>
      <c r="L234" s="2031">
        <f>_xll.cw_map("BB","50-&gt;3.2210")</f>
        <v>1467.04</v>
      </c>
    </row>
    <row r="235" spans="1:12" x14ac:dyDescent="0.2">
      <c r="A235" s="1706" t="s">
        <v>955</v>
      </c>
      <c r="B235" s="266">
        <v>2220</v>
      </c>
      <c r="C235" s="409"/>
      <c r="D235" s="2032">
        <f>_xll.cw_map("BR","50-&gt;3.2220.2")</f>
        <v>106252</v>
      </c>
      <c r="E235" s="409"/>
      <c r="F235" s="409"/>
      <c r="G235" s="409"/>
      <c r="H235" s="409"/>
      <c r="I235" s="409"/>
      <c r="J235" s="409"/>
      <c r="K235" s="416">
        <f>D235</f>
        <v>106252</v>
      </c>
      <c r="L235" s="2032">
        <f>_xll.cw_map("BB","50-&gt;3.2220")</f>
        <v>108416.56</v>
      </c>
    </row>
    <row r="236" spans="1:12" x14ac:dyDescent="0.2">
      <c r="A236" s="1706" t="s">
        <v>956</v>
      </c>
      <c r="B236" s="266">
        <v>2230</v>
      </c>
      <c r="C236" s="409"/>
      <c r="D236" s="2032">
        <f>_xll.cw_map("BR","50-&gt;3.2230.2")</f>
        <v>246</v>
      </c>
      <c r="E236" s="409"/>
      <c r="F236" s="409"/>
      <c r="G236" s="409"/>
      <c r="H236" s="409"/>
      <c r="I236" s="409"/>
      <c r="J236" s="409"/>
      <c r="K236" s="416">
        <f>D236</f>
        <v>246</v>
      </c>
      <c r="L236" s="2032">
        <f>_xll.cw_map("BB","50-&gt;3.2230")</f>
        <v>0</v>
      </c>
    </row>
    <row r="237" spans="1:12" ht="12.75" customHeight="1" thickBot="1" x14ac:dyDescent="0.25">
      <c r="A237" s="1732" t="s">
        <v>640</v>
      </c>
      <c r="B237" s="865">
        <v>2200</v>
      </c>
      <c r="C237" s="409"/>
      <c r="D237" s="411">
        <f>SUM(D234:D236)</f>
        <v>110671</v>
      </c>
      <c r="E237" s="409"/>
      <c r="F237" s="409"/>
      <c r="G237" s="409"/>
      <c r="H237" s="409"/>
      <c r="I237" s="409"/>
      <c r="J237" s="409"/>
      <c r="K237" s="411">
        <f>SUM(K234:K236)</f>
        <v>110671</v>
      </c>
      <c r="L237" s="411">
        <f>SUM(L234:L236)</f>
        <v>109883.59999999999</v>
      </c>
    </row>
    <row r="238" spans="1:12" ht="13.5" thickTop="1" x14ac:dyDescent="0.2">
      <c r="A238" s="1711" t="s">
        <v>694</v>
      </c>
      <c r="B238" s="530"/>
      <c r="C238" s="409"/>
      <c r="D238" s="415"/>
      <c r="E238" s="409"/>
      <c r="F238" s="409"/>
      <c r="G238" s="409"/>
      <c r="H238" s="409"/>
      <c r="I238" s="409"/>
      <c r="J238" s="409"/>
      <c r="K238" s="415"/>
      <c r="L238" s="415"/>
    </row>
    <row r="239" spans="1:12" x14ac:dyDescent="0.2">
      <c r="A239" s="1706" t="s">
        <v>957</v>
      </c>
      <c r="B239" s="266">
        <v>2310</v>
      </c>
      <c r="C239" s="409"/>
      <c r="D239" s="2031">
        <f>_xll.cw_map("BR","50-&gt;3.2310.2")</f>
        <v>641</v>
      </c>
      <c r="E239" s="409"/>
      <c r="F239" s="409"/>
      <c r="G239" s="409"/>
      <c r="H239" s="409"/>
      <c r="I239" s="409"/>
      <c r="J239" s="409"/>
      <c r="K239" s="416">
        <f>D239</f>
        <v>641</v>
      </c>
      <c r="L239" s="2031">
        <f>_xll.cw_map("BB","50-&gt;3.2310")</f>
        <v>0</v>
      </c>
    </row>
    <row r="240" spans="1:12" x14ac:dyDescent="0.2">
      <c r="A240" s="1706" t="s">
        <v>958</v>
      </c>
      <c r="B240" s="266">
        <v>2320</v>
      </c>
      <c r="C240" s="409"/>
      <c r="D240" s="2032">
        <f>_xll.cw_map("BR","50-&gt;3.2320.2")</f>
        <v>16882</v>
      </c>
      <c r="E240" s="409"/>
      <c r="F240" s="409"/>
      <c r="G240" s="409"/>
      <c r="H240" s="409"/>
      <c r="I240" s="409"/>
      <c r="J240" s="409"/>
      <c r="K240" s="416">
        <f t="shared" ref="K240:K250" si="21">D240</f>
        <v>16882</v>
      </c>
      <c r="L240" s="2032">
        <f>_xll.cw_map("BB","50-&gt;3.2320")</f>
        <v>0</v>
      </c>
    </row>
    <row r="241" spans="1:12" x14ac:dyDescent="0.2">
      <c r="A241" s="1706" t="s">
        <v>959</v>
      </c>
      <c r="B241" s="266">
        <v>2330</v>
      </c>
      <c r="C241" s="409"/>
      <c r="D241" s="2032">
        <f>_xll.cw_map("BR","50-&gt;3.2330.2")</f>
        <v>37546</v>
      </c>
      <c r="E241" s="409"/>
      <c r="F241" s="409"/>
      <c r="G241" s="409"/>
      <c r="H241" s="409"/>
      <c r="I241" s="409"/>
      <c r="J241" s="409"/>
      <c r="K241" s="416">
        <f t="shared" si="21"/>
        <v>37546</v>
      </c>
      <c r="L241" s="2032">
        <f>_xll.cw_map("BB","50-&gt;3.2330")</f>
        <v>26432.62</v>
      </c>
    </row>
    <row r="242" spans="1:12" x14ac:dyDescent="0.2">
      <c r="A242" s="1707" t="s">
        <v>336</v>
      </c>
      <c r="B242" s="291" t="s">
        <v>317</v>
      </c>
      <c r="C242" s="409"/>
      <c r="D242" s="2037">
        <f>_xll.cw_map("BR","50-&gt;3.2361.2")</f>
        <v>0</v>
      </c>
      <c r="E242" s="409"/>
      <c r="F242" s="409"/>
      <c r="G242" s="409"/>
      <c r="H242" s="409"/>
      <c r="I242" s="409"/>
      <c r="J242" s="409"/>
      <c r="K242" s="416">
        <f t="shared" si="21"/>
        <v>0</v>
      </c>
      <c r="L242" s="2032">
        <f>_xll.cw_map("BB","50-&gt;3.2361")</f>
        <v>0</v>
      </c>
    </row>
    <row r="243" spans="1:12" ht="23.25" customHeight="1" x14ac:dyDescent="0.2">
      <c r="A243" s="1707" t="s">
        <v>337</v>
      </c>
      <c r="B243" s="522" t="s">
        <v>318</v>
      </c>
      <c r="C243" s="409"/>
      <c r="D243" s="2037">
        <f>_xll.cw_map("BR","50-&gt;3.2362.2")</f>
        <v>0</v>
      </c>
      <c r="E243" s="409"/>
      <c r="F243" s="409"/>
      <c r="G243" s="409"/>
      <c r="H243" s="409"/>
      <c r="I243" s="409"/>
      <c r="J243" s="409"/>
      <c r="K243" s="416">
        <f t="shared" si="21"/>
        <v>0</v>
      </c>
      <c r="L243" s="2032">
        <f>_xll.cw_map("BB","50-&gt;3.2362")</f>
        <v>0</v>
      </c>
    </row>
    <row r="244" spans="1:12" x14ac:dyDescent="0.2">
      <c r="A244" s="1707" t="s">
        <v>338</v>
      </c>
      <c r="B244" s="291" t="s">
        <v>319</v>
      </c>
      <c r="C244" s="409"/>
      <c r="D244" s="2037">
        <f>_xll.cw_map("BR","50-&gt;3.2363.2")</f>
        <v>0</v>
      </c>
      <c r="E244" s="409"/>
      <c r="F244" s="409"/>
      <c r="G244" s="409"/>
      <c r="H244" s="409"/>
      <c r="I244" s="409"/>
      <c r="J244" s="409"/>
      <c r="K244" s="416">
        <f t="shared" si="21"/>
        <v>0</v>
      </c>
      <c r="L244" s="2032">
        <f>_xll.cw_map("BB","50-&gt;3.2363")</f>
        <v>0</v>
      </c>
    </row>
    <row r="245" spans="1:12" x14ac:dyDescent="0.2">
      <c r="A245" s="1707" t="s">
        <v>272</v>
      </c>
      <c r="B245" s="291" t="s">
        <v>320</v>
      </c>
      <c r="C245" s="409"/>
      <c r="D245" s="2037">
        <f>_xll.cw_map("BR","50-&gt;3.2364.2")</f>
        <v>0</v>
      </c>
      <c r="E245" s="409"/>
      <c r="F245" s="409"/>
      <c r="G245" s="409"/>
      <c r="H245" s="409"/>
      <c r="I245" s="409"/>
      <c r="J245" s="409"/>
      <c r="K245" s="416">
        <f t="shared" si="21"/>
        <v>0</v>
      </c>
      <c r="L245" s="2032">
        <f>_xll.cw_map("BB","50-&gt;3.2364")</f>
        <v>0</v>
      </c>
    </row>
    <row r="246" spans="1:12" x14ac:dyDescent="0.2">
      <c r="A246" s="1707" t="s">
        <v>796</v>
      </c>
      <c r="B246" s="291" t="s">
        <v>321</v>
      </c>
      <c r="C246" s="409"/>
      <c r="D246" s="2037">
        <f>_xll.cw_map("BR","50-&gt;3.2365.2")</f>
        <v>0</v>
      </c>
      <c r="E246" s="409"/>
      <c r="F246" s="409"/>
      <c r="G246" s="409"/>
      <c r="H246" s="409"/>
      <c r="I246" s="409"/>
      <c r="J246" s="409"/>
      <c r="K246" s="416">
        <f t="shared" si="21"/>
        <v>0</v>
      </c>
      <c r="L246" s="2032">
        <f>_xll.cw_map("BB","50-&gt;3.2365")</f>
        <v>0</v>
      </c>
    </row>
    <row r="247" spans="1:12" x14ac:dyDescent="0.2">
      <c r="A247" s="1707" t="s">
        <v>273</v>
      </c>
      <c r="B247" s="291" t="s">
        <v>322</v>
      </c>
      <c r="C247" s="409"/>
      <c r="D247" s="2037">
        <f>_xll.cw_map("BR","50-&gt;3.2366.2")</f>
        <v>0</v>
      </c>
      <c r="E247" s="409"/>
      <c r="F247" s="409"/>
      <c r="G247" s="409"/>
      <c r="H247" s="409"/>
      <c r="I247" s="409"/>
      <c r="J247" s="409"/>
      <c r="K247" s="416">
        <f t="shared" si="21"/>
        <v>0</v>
      </c>
      <c r="L247" s="2032">
        <f>_xll.cw_map("BB","50-&gt;3.2366")</f>
        <v>0</v>
      </c>
    </row>
    <row r="248" spans="1:12" ht="22.5" x14ac:dyDescent="0.2">
      <c r="A248" s="1707" t="s">
        <v>1191</v>
      </c>
      <c r="B248" s="522" t="s">
        <v>323</v>
      </c>
      <c r="C248" s="409"/>
      <c r="D248" s="2037">
        <f>_xll.cw_map("BR","50-&gt;3.2367.2")</f>
        <v>0</v>
      </c>
      <c r="E248" s="409"/>
      <c r="F248" s="409"/>
      <c r="G248" s="409"/>
      <c r="H248" s="409"/>
      <c r="I248" s="409"/>
      <c r="J248" s="409"/>
      <c r="K248" s="416">
        <f t="shared" si="21"/>
        <v>0</v>
      </c>
      <c r="L248" s="2032">
        <f>_xll.cw_map("BB","50-&gt;3.2367")</f>
        <v>0</v>
      </c>
    </row>
    <row r="249" spans="1:12" x14ac:dyDescent="0.2">
      <c r="A249" s="1707" t="s">
        <v>1192</v>
      </c>
      <c r="B249" s="291" t="s">
        <v>324</v>
      </c>
      <c r="C249" s="409"/>
      <c r="D249" s="2037">
        <f>_xll.cw_map("BR","50-&gt;3.2368.2")</f>
        <v>0</v>
      </c>
      <c r="E249" s="409"/>
      <c r="F249" s="409"/>
      <c r="G249" s="409"/>
      <c r="H249" s="409"/>
      <c r="I249" s="409"/>
      <c r="J249" s="409"/>
      <c r="K249" s="416">
        <f t="shared" si="21"/>
        <v>0</v>
      </c>
      <c r="L249" s="2032">
        <f>_xll.cw_map("BB","50-&gt;3.2368")</f>
        <v>0</v>
      </c>
    </row>
    <row r="250" spans="1:12" x14ac:dyDescent="0.2">
      <c r="A250" s="1707" t="s">
        <v>1124</v>
      </c>
      <c r="B250" s="266" t="s">
        <v>325</v>
      </c>
      <c r="C250" s="409"/>
      <c r="D250" s="2037">
        <f>_xll.cw_map("BR","50-&gt;3.2369.2")</f>
        <v>0</v>
      </c>
      <c r="E250" s="409"/>
      <c r="F250" s="409"/>
      <c r="G250" s="409"/>
      <c r="H250" s="409"/>
      <c r="I250" s="409"/>
      <c r="J250" s="409"/>
      <c r="K250" s="416">
        <f t="shared" si="21"/>
        <v>0</v>
      </c>
      <c r="L250" s="2032">
        <f>_xll.cw_map("BB","50-&gt;3.2369")</f>
        <v>0</v>
      </c>
    </row>
    <row r="251" spans="1:12" ht="12.75" customHeight="1" thickBot="1" x14ac:dyDescent="0.25">
      <c r="A251" s="873" t="s">
        <v>812</v>
      </c>
      <c r="B251" s="864">
        <v>2300</v>
      </c>
      <c r="C251" s="409"/>
      <c r="D251" s="411">
        <f>SUM(D239:D250)</f>
        <v>55069</v>
      </c>
      <c r="E251" s="409"/>
      <c r="F251" s="409"/>
      <c r="G251" s="409"/>
      <c r="H251" s="409"/>
      <c r="I251" s="409"/>
      <c r="J251" s="409"/>
      <c r="K251" s="411">
        <f>SUM(K239:K250)</f>
        <v>55069</v>
      </c>
      <c r="L251" s="411">
        <f>SUM(L239:L250)</f>
        <v>26432.62</v>
      </c>
    </row>
    <row r="252" spans="1:12" ht="13.5" thickTop="1" x14ac:dyDescent="0.2">
      <c r="A252" s="1711" t="s">
        <v>695</v>
      </c>
      <c r="B252" s="529"/>
      <c r="C252" s="409"/>
      <c r="D252" s="415"/>
      <c r="E252" s="409"/>
      <c r="F252" s="409"/>
      <c r="G252" s="409"/>
      <c r="H252" s="409"/>
      <c r="I252" s="409"/>
      <c r="J252" s="409"/>
      <c r="K252" s="415"/>
      <c r="L252" s="415"/>
    </row>
    <row r="253" spans="1:12" x14ac:dyDescent="0.2">
      <c r="A253" s="1706" t="s">
        <v>1233</v>
      </c>
      <c r="B253" s="520">
        <v>2410</v>
      </c>
      <c r="C253" s="409"/>
      <c r="D253" s="2031">
        <f>_xll.cw_map("BR","50-&gt;3.2410.2")</f>
        <v>70865</v>
      </c>
      <c r="E253" s="409"/>
      <c r="F253" s="409"/>
      <c r="G253" s="409"/>
      <c r="H253" s="409"/>
      <c r="I253" s="409"/>
      <c r="J253" s="409"/>
      <c r="K253" s="416">
        <f>D253</f>
        <v>70865</v>
      </c>
      <c r="L253" s="2031">
        <f>_xll.cw_map("BB","50-&gt;3.2410")</f>
        <v>68262.86</v>
      </c>
    </row>
    <row r="254" spans="1:12" ht="23.25" customHeight="1" x14ac:dyDescent="0.2">
      <c r="A254" s="1712" t="s">
        <v>1193</v>
      </c>
      <c r="B254" s="521">
        <v>2490</v>
      </c>
      <c r="C254" s="409"/>
      <c r="D254" s="2032">
        <f>_xll.cw_map("BR","50-&gt;3.2490.2")</f>
        <v>0</v>
      </c>
      <c r="E254" s="409"/>
      <c r="F254" s="409"/>
      <c r="G254" s="409"/>
      <c r="H254" s="409"/>
      <c r="I254" s="409"/>
      <c r="J254" s="409"/>
      <c r="K254" s="416">
        <f>D254</f>
        <v>0</v>
      </c>
      <c r="L254" s="2032">
        <f>_xll.cw_map("BB","50-&gt;3.2490")</f>
        <v>0</v>
      </c>
    </row>
    <row r="255" spans="1:12" ht="12.75" customHeight="1" thickBot="1" x14ac:dyDescent="0.25">
      <c r="A255" s="1727" t="s">
        <v>299</v>
      </c>
      <c r="B255" s="536" t="s">
        <v>35</v>
      </c>
      <c r="C255" s="409"/>
      <c r="D255" s="411">
        <f>SUM(D253:D254)</f>
        <v>70865</v>
      </c>
      <c r="E255" s="409"/>
      <c r="F255" s="409"/>
      <c r="G255" s="409"/>
      <c r="H255" s="409"/>
      <c r="I255" s="409"/>
      <c r="J255" s="409"/>
      <c r="K255" s="411">
        <f>SUM(K253:K254)</f>
        <v>70865</v>
      </c>
      <c r="L255" s="411">
        <f>SUM(L253:L254)</f>
        <v>68262.86</v>
      </c>
    </row>
    <row r="256" spans="1:12" ht="13.5" thickTop="1" x14ac:dyDescent="0.2">
      <c r="A256" s="1711" t="s">
        <v>696</v>
      </c>
      <c r="B256" s="529"/>
      <c r="C256" s="409"/>
      <c r="D256" s="409"/>
      <c r="E256" s="409"/>
      <c r="F256" s="409"/>
      <c r="G256" s="409"/>
      <c r="H256" s="409"/>
      <c r="I256" s="409"/>
      <c r="J256" s="409"/>
      <c r="K256" s="415"/>
      <c r="L256" s="415"/>
    </row>
    <row r="257" spans="1:12" x14ac:dyDescent="0.2">
      <c r="A257" s="1706" t="s">
        <v>1234</v>
      </c>
      <c r="B257" s="520">
        <v>2510</v>
      </c>
      <c r="C257" s="409"/>
      <c r="D257" s="2032">
        <f>_xll.cw_map("BR","50-&gt;3.2510.2")</f>
        <v>24737</v>
      </c>
      <c r="E257" s="409"/>
      <c r="F257" s="409"/>
      <c r="G257" s="409"/>
      <c r="H257" s="409"/>
      <c r="I257" s="409"/>
      <c r="J257" s="409"/>
      <c r="K257" s="416">
        <f>D257</f>
        <v>24737</v>
      </c>
      <c r="L257" s="2031">
        <f>_xll.cw_map("BB","50-&gt;3.2510")</f>
        <v>24480.58</v>
      </c>
    </row>
    <row r="258" spans="1:12" x14ac:dyDescent="0.2">
      <c r="A258" s="1706" t="s">
        <v>531</v>
      </c>
      <c r="B258" s="520">
        <v>2520</v>
      </c>
      <c r="C258" s="409"/>
      <c r="D258" s="2032">
        <f>_xll.cw_map("BR","50-&gt;3.2520.2")</f>
        <v>46505</v>
      </c>
      <c r="E258" s="409"/>
      <c r="F258" s="409"/>
      <c r="G258" s="409"/>
      <c r="H258" s="409"/>
      <c r="I258" s="409"/>
      <c r="J258" s="409"/>
      <c r="K258" s="416">
        <f t="shared" ref="K258:K263" si="22">D258</f>
        <v>46505</v>
      </c>
      <c r="L258" s="2032">
        <f>_xll.cw_map("BB","50-&gt;3.2520")</f>
        <v>50493.51</v>
      </c>
    </row>
    <row r="259" spans="1:12" x14ac:dyDescent="0.2">
      <c r="A259" s="1706" t="s">
        <v>5</v>
      </c>
      <c r="B259" s="266">
        <v>2530</v>
      </c>
      <c r="C259" s="409"/>
      <c r="D259" s="2032">
        <f>_xll.cw_map("BR","50-&gt;3.2530.2")</f>
        <v>0</v>
      </c>
      <c r="E259" s="409"/>
      <c r="F259" s="409"/>
      <c r="G259" s="409"/>
      <c r="H259" s="409"/>
      <c r="I259" s="409"/>
      <c r="J259" s="409"/>
      <c r="K259" s="416">
        <f t="shared" si="22"/>
        <v>0</v>
      </c>
      <c r="L259" s="2032">
        <f>_xll.cw_map("BB","50-&gt;3.2530")</f>
        <v>0</v>
      </c>
    </row>
    <row r="260" spans="1:12" x14ac:dyDescent="0.2">
      <c r="A260" s="1706" t="s">
        <v>219</v>
      </c>
      <c r="B260" s="266">
        <v>2540</v>
      </c>
      <c r="C260" s="409"/>
      <c r="D260" s="2032">
        <f>_xll.cw_map("BR","50-&gt;3.2540.2")</f>
        <v>201483</v>
      </c>
      <c r="E260" s="409"/>
      <c r="F260" s="409"/>
      <c r="G260" s="409"/>
      <c r="H260" s="409"/>
      <c r="I260" s="409"/>
      <c r="J260" s="409"/>
      <c r="K260" s="416">
        <f t="shared" si="22"/>
        <v>201483</v>
      </c>
      <c r="L260" s="2032">
        <f>_xll.cw_map("BB","50-&gt;3.2540")</f>
        <v>219649.09</v>
      </c>
    </row>
    <row r="261" spans="1:12" x14ac:dyDescent="0.2">
      <c r="A261" s="1706" t="s">
        <v>1106</v>
      </c>
      <c r="B261" s="266">
        <v>2550</v>
      </c>
      <c r="C261" s="409"/>
      <c r="D261" s="2032">
        <f>_xll.cw_map("BR","50-&gt;3.2550.2")</f>
        <v>0</v>
      </c>
      <c r="E261" s="409"/>
      <c r="F261" s="409"/>
      <c r="G261" s="409"/>
      <c r="H261" s="409"/>
      <c r="I261" s="409"/>
      <c r="J261" s="409"/>
      <c r="K261" s="416">
        <f t="shared" si="22"/>
        <v>0</v>
      </c>
      <c r="L261" s="2032">
        <f>_xll.cw_map("BB","50-&gt;3.2550")</f>
        <v>0</v>
      </c>
    </row>
    <row r="262" spans="1:12" x14ac:dyDescent="0.2">
      <c r="A262" s="1706" t="s">
        <v>106</v>
      </c>
      <c r="B262" s="266">
        <v>2560</v>
      </c>
      <c r="C262" s="409"/>
      <c r="D262" s="2032">
        <f>_xll.cw_map("BR","50-&gt;3.2560.2")</f>
        <v>0</v>
      </c>
      <c r="E262" s="409"/>
      <c r="F262" s="409"/>
      <c r="G262" s="409"/>
      <c r="H262" s="409"/>
      <c r="I262" s="409"/>
      <c r="J262" s="409"/>
      <c r="K262" s="416">
        <f t="shared" si="22"/>
        <v>0</v>
      </c>
      <c r="L262" s="2032">
        <f>_xll.cw_map("BB","50-&gt;3.2560")</f>
        <v>0</v>
      </c>
    </row>
    <row r="263" spans="1:12" x14ac:dyDescent="0.2">
      <c r="A263" s="1706" t="s">
        <v>107</v>
      </c>
      <c r="B263" s="266">
        <v>2570</v>
      </c>
      <c r="C263" s="409"/>
      <c r="D263" s="2032">
        <f>_xll.cw_map("BR","50-&gt;3.2570.2")</f>
        <v>0</v>
      </c>
      <c r="E263" s="409"/>
      <c r="F263" s="409"/>
      <c r="G263" s="409"/>
      <c r="H263" s="409"/>
      <c r="I263" s="409"/>
      <c r="J263" s="409"/>
      <c r="K263" s="416">
        <f t="shared" si="22"/>
        <v>0</v>
      </c>
      <c r="L263" s="2032">
        <f>_xll.cw_map("BB","50-&gt;3.2570")</f>
        <v>0</v>
      </c>
    </row>
    <row r="264" spans="1:12" ht="12.75" customHeight="1" thickBot="1" x14ac:dyDescent="0.25">
      <c r="A264" s="873" t="s">
        <v>814</v>
      </c>
      <c r="B264" s="460" t="s">
        <v>36</v>
      </c>
      <c r="C264" s="409"/>
      <c r="D264" s="411">
        <f>SUM(D257:D263)</f>
        <v>272725</v>
      </c>
      <c r="E264" s="409"/>
      <c r="F264" s="409"/>
      <c r="G264" s="409"/>
      <c r="H264" s="409"/>
      <c r="I264" s="409"/>
      <c r="J264" s="409"/>
      <c r="K264" s="411">
        <f>SUM(K257:K263)</f>
        <v>272725</v>
      </c>
      <c r="L264" s="411">
        <f>SUM(L257:L263)</f>
        <v>294623.18</v>
      </c>
    </row>
    <row r="265" spans="1:12" ht="13.5" thickTop="1" x14ac:dyDescent="0.2">
      <c r="A265" s="1726" t="s">
        <v>697</v>
      </c>
      <c r="B265" s="510"/>
      <c r="C265" s="409"/>
      <c r="D265" s="415"/>
      <c r="E265" s="409"/>
      <c r="F265" s="409"/>
      <c r="G265" s="409"/>
      <c r="H265" s="409"/>
      <c r="I265" s="409"/>
      <c r="J265" s="409"/>
      <c r="K265" s="415"/>
      <c r="L265" s="415"/>
    </row>
    <row r="266" spans="1:12" x14ac:dyDescent="0.2">
      <c r="A266" s="1706" t="s">
        <v>1226</v>
      </c>
      <c r="B266" s="266">
        <v>2610</v>
      </c>
      <c r="C266" s="409"/>
      <c r="D266" s="2031">
        <f>_xll.cw_map("BR","50-&gt;3.2610.2")</f>
        <v>0</v>
      </c>
      <c r="E266" s="409"/>
      <c r="F266" s="409"/>
      <c r="G266" s="409"/>
      <c r="H266" s="409"/>
      <c r="I266" s="409"/>
      <c r="J266" s="409"/>
      <c r="K266" s="416">
        <f>D266</f>
        <v>0</v>
      </c>
      <c r="L266" s="2031">
        <f>_xll.cw_map("BB","50-&gt;3.2610")</f>
        <v>0</v>
      </c>
    </row>
    <row r="267" spans="1:12" ht="20.25" customHeight="1" x14ac:dyDescent="0.2">
      <c r="A267" s="1706" t="s">
        <v>691</v>
      </c>
      <c r="B267" s="113">
        <v>2620</v>
      </c>
      <c r="C267" s="409"/>
      <c r="D267" s="2032">
        <f>_xll.cw_map("BR","50-&gt;3.2620.2")</f>
        <v>0</v>
      </c>
      <c r="E267" s="409"/>
      <c r="F267" s="409"/>
      <c r="G267" s="409"/>
      <c r="H267" s="409"/>
      <c r="I267" s="409"/>
      <c r="J267" s="409"/>
      <c r="K267" s="416">
        <f>D267</f>
        <v>0</v>
      </c>
      <c r="L267" s="2032">
        <f>_xll.cw_map("BB","50-&gt;3.2620")</f>
        <v>0</v>
      </c>
    </row>
    <row r="268" spans="1:12" ht="12" customHeight="1" x14ac:dyDescent="0.2">
      <c r="A268" s="1706" t="s">
        <v>1227</v>
      </c>
      <c r="B268" s="266">
        <v>2630</v>
      </c>
      <c r="C268" s="409"/>
      <c r="D268" s="2032">
        <f>_xll.cw_map("BR","50-&gt;3.2630.2")</f>
        <v>8635</v>
      </c>
      <c r="E268" s="409"/>
      <c r="F268" s="409"/>
      <c r="G268" s="409"/>
      <c r="H268" s="409"/>
      <c r="I268" s="409"/>
      <c r="J268" s="409"/>
      <c r="K268" s="416">
        <f>D268</f>
        <v>8635</v>
      </c>
      <c r="L268" s="2032">
        <f>_xll.cw_map("BB","50-&gt;3.2630")</f>
        <v>8849.26</v>
      </c>
    </row>
    <row r="269" spans="1:12" x14ac:dyDescent="0.2">
      <c r="A269" s="1706" t="s">
        <v>463</v>
      </c>
      <c r="B269" s="266">
        <v>2640</v>
      </c>
      <c r="C269" s="409"/>
      <c r="D269" s="2032">
        <f>_xll.cw_map("BR","50-&gt;3.2640.2")</f>
        <v>243</v>
      </c>
      <c r="E269" s="409"/>
      <c r="F269" s="409"/>
      <c r="G269" s="409"/>
      <c r="H269" s="409"/>
      <c r="I269" s="409"/>
      <c r="J269" s="409"/>
      <c r="K269" s="416">
        <f>D269</f>
        <v>243</v>
      </c>
      <c r="L269" s="2032">
        <f>_xll.cw_map("BB","50-&gt;3.2640")</f>
        <v>0</v>
      </c>
    </row>
    <row r="270" spans="1:12" x14ac:dyDescent="0.2">
      <c r="A270" s="1706" t="s">
        <v>464</v>
      </c>
      <c r="B270" s="266">
        <v>2660</v>
      </c>
      <c r="C270" s="409"/>
      <c r="D270" s="2032">
        <f>_xll.cw_map("BR","50-&gt;3.2660.2")</f>
        <v>43242</v>
      </c>
      <c r="E270" s="409"/>
      <c r="F270" s="409"/>
      <c r="G270" s="409"/>
      <c r="H270" s="409"/>
      <c r="I270" s="409"/>
      <c r="J270" s="409"/>
      <c r="K270" s="416">
        <f>D270</f>
        <v>43242</v>
      </c>
      <c r="L270" s="2032">
        <f>_xll.cw_map("BB","50-&gt;3.2660")</f>
        <v>43699.21</v>
      </c>
    </row>
    <row r="271" spans="1:12" ht="12.75" customHeight="1" thickBot="1" x14ac:dyDescent="0.25">
      <c r="A271" s="1730" t="s">
        <v>38</v>
      </c>
      <c r="B271" s="463" t="s">
        <v>37</v>
      </c>
      <c r="C271" s="409"/>
      <c r="D271" s="411">
        <f>SUM(D266:D270)</f>
        <v>52120</v>
      </c>
      <c r="E271" s="409"/>
      <c r="F271" s="409"/>
      <c r="G271" s="409"/>
      <c r="H271" s="409"/>
      <c r="I271" s="409"/>
      <c r="J271" s="409"/>
      <c r="K271" s="411">
        <f>SUM(K266:K270)</f>
        <v>52120</v>
      </c>
      <c r="L271" s="411">
        <f>SUM(L266:L270)</f>
        <v>52548.47</v>
      </c>
    </row>
    <row r="272" spans="1:12" ht="13.5" customHeight="1" thickTop="1" x14ac:dyDescent="0.2">
      <c r="A272" s="1714" t="s">
        <v>1133</v>
      </c>
      <c r="B272" s="1067" t="s">
        <v>653</v>
      </c>
      <c r="C272" s="409"/>
      <c r="D272" s="2041">
        <f>_xll.cw_map("BR","50-&gt;3.2900.2")</f>
        <v>0</v>
      </c>
      <c r="E272" s="409"/>
      <c r="F272" s="409"/>
      <c r="G272" s="409"/>
      <c r="H272" s="409"/>
      <c r="I272" s="409"/>
      <c r="J272" s="409"/>
      <c r="K272" s="425">
        <f>D272</f>
        <v>0</v>
      </c>
      <c r="L272" s="2041">
        <f>_xll.cw_map("BB","50-&gt;3.2900")</f>
        <v>0</v>
      </c>
    </row>
    <row r="273" spans="1:12" ht="12.75" customHeight="1" thickBot="1" x14ac:dyDescent="0.25">
      <c r="A273" s="1733" t="s">
        <v>951</v>
      </c>
      <c r="B273" s="866">
        <v>2000</v>
      </c>
      <c r="C273" s="409"/>
      <c r="D273" s="421">
        <f>SUM(D232,D237,D251,D255,D264,D271,D272)</f>
        <v>595848</v>
      </c>
      <c r="E273" s="409"/>
      <c r="F273" s="409"/>
      <c r="G273" s="409"/>
      <c r="H273" s="409"/>
      <c r="I273" s="409"/>
      <c r="J273" s="409"/>
      <c r="K273" s="421">
        <f>SUM(K232,K237,K251,K255,K264,K271,K272)</f>
        <v>595848</v>
      </c>
      <c r="L273" s="421">
        <f>SUM(L232,L237,L251,L255,L264,L271,L272)</f>
        <v>589039.80999999994</v>
      </c>
    </row>
    <row r="274" spans="1:12" ht="18" customHeight="1" thickTop="1" thickBot="1" x14ac:dyDescent="0.25">
      <c r="A274" s="1734" t="s">
        <v>1020</v>
      </c>
      <c r="B274" s="263">
        <v>3000</v>
      </c>
      <c r="C274" s="409"/>
      <c r="D274" s="2039">
        <f>_xll.cw_map("BR","50-&gt;3.3000.2")</f>
        <v>480</v>
      </c>
      <c r="E274" s="409"/>
      <c r="F274" s="409"/>
      <c r="G274" s="409"/>
      <c r="H274" s="409"/>
      <c r="I274" s="409"/>
      <c r="J274" s="409"/>
      <c r="K274" s="423">
        <f>D274</f>
        <v>480</v>
      </c>
      <c r="L274" s="2039">
        <f>_xll.cw_map("BB","50-&gt;3.3000")</f>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6" t="s">
        <v>343</v>
      </c>
      <c r="B276" s="266">
        <v>4120</v>
      </c>
      <c r="C276" s="409"/>
      <c r="D276" s="2032">
        <f>_xll.cw_map("BR","50-&gt;3.4120.2")</f>
        <v>0</v>
      </c>
      <c r="E276" s="409"/>
      <c r="F276" s="409"/>
      <c r="G276" s="409"/>
      <c r="H276" s="409"/>
      <c r="I276" s="409"/>
      <c r="J276" s="409"/>
      <c r="K276" s="410">
        <f>D276</f>
        <v>0</v>
      </c>
      <c r="L276" s="2032">
        <f>_xll.cw_map("BB","50-&gt;3.4120")</f>
        <v>0</v>
      </c>
    </row>
    <row r="277" spans="1:12" x14ac:dyDescent="0.2">
      <c r="A277" s="1706" t="s">
        <v>791</v>
      </c>
      <c r="B277" s="266">
        <v>4140</v>
      </c>
      <c r="C277" s="409"/>
      <c r="D277" s="2032">
        <f>_xll.cw_map("BR","50-&gt;3.4140.2")</f>
        <v>0</v>
      </c>
      <c r="E277" s="409"/>
      <c r="F277" s="409"/>
      <c r="G277" s="409"/>
      <c r="H277" s="409"/>
      <c r="I277" s="409"/>
      <c r="J277" s="409"/>
      <c r="K277" s="410">
        <f>D277</f>
        <v>0</v>
      </c>
      <c r="L277" s="2032">
        <f>_xll.cw_map("BB","50-&gt;3.4140")</f>
        <v>0</v>
      </c>
    </row>
    <row r="278" spans="1:12" ht="12.75" customHeight="1" thickBot="1" x14ac:dyDescent="0.25">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6" t="s">
        <v>1021</v>
      </c>
      <c r="B279" s="1761" t="s">
        <v>570</v>
      </c>
      <c r="C279" s="409"/>
      <c r="D279" s="409"/>
      <c r="E279" s="409"/>
      <c r="F279" s="409"/>
      <c r="G279" s="409"/>
      <c r="H279" s="409"/>
      <c r="I279" s="409"/>
      <c r="J279" s="409"/>
      <c r="K279" s="409"/>
      <c r="L279" s="409"/>
    </row>
    <row r="280" spans="1:12" ht="13.5" customHeight="1" x14ac:dyDescent="0.2">
      <c r="A280" s="1721" t="s">
        <v>96</v>
      </c>
      <c r="B280" s="207"/>
      <c r="C280" s="409"/>
      <c r="D280" s="409"/>
      <c r="E280" s="409"/>
      <c r="F280" s="409"/>
      <c r="G280" s="409"/>
      <c r="H280" s="413"/>
      <c r="I280" s="409"/>
      <c r="J280" s="409"/>
      <c r="K280" s="409"/>
      <c r="L280" s="409"/>
    </row>
    <row r="281" spans="1:12" x14ac:dyDescent="0.2">
      <c r="A281" s="1706" t="s">
        <v>90</v>
      </c>
      <c r="B281" s="266">
        <v>5110</v>
      </c>
      <c r="C281" s="409"/>
      <c r="D281" s="409"/>
      <c r="E281" s="409"/>
      <c r="F281" s="409"/>
      <c r="G281" s="409"/>
      <c r="H281" s="2032">
        <f>_xll.cw_map("BR","50-&gt;3.5110")</f>
        <v>0</v>
      </c>
      <c r="I281" s="409"/>
      <c r="J281" s="409"/>
      <c r="K281" s="410">
        <f>H281</f>
        <v>0</v>
      </c>
      <c r="L281" s="2032">
        <f>_xll.cw_map("BB","50-&gt;3.5110")</f>
        <v>0</v>
      </c>
    </row>
    <row r="282" spans="1:12" x14ac:dyDescent="0.2">
      <c r="A282" s="1706" t="s">
        <v>91</v>
      </c>
      <c r="B282" s="266">
        <v>5120</v>
      </c>
      <c r="C282" s="409"/>
      <c r="D282" s="409"/>
      <c r="E282" s="409"/>
      <c r="F282" s="409"/>
      <c r="G282" s="409"/>
      <c r="H282" s="2032">
        <f>_xll.cw_map("BR","50-&gt;3.5120")</f>
        <v>0</v>
      </c>
      <c r="I282" s="409"/>
      <c r="J282" s="409"/>
      <c r="K282" s="410">
        <f>H282</f>
        <v>0</v>
      </c>
      <c r="L282" s="2032">
        <f>_xll.cw_map("BB","50-&gt;3.5120")</f>
        <v>0</v>
      </c>
    </row>
    <row r="283" spans="1:12" ht="12.75" customHeight="1" x14ac:dyDescent="0.2">
      <c r="A283" s="1706" t="s">
        <v>1365</v>
      </c>
      <c r="B283" s="113" t="s">
        <v>701</v>
      </c>
      <c r="C283" s="409"/>
      <c r="D283" s="409"/>
      <c r="E283" s="409"/>
      <c r="F283" s="409"/>
      <c r="G283" s="409"/>
      <c r="H283" s="2032">
        <f>_xll.cw_map("BR","50-&gt;3.5130")</f>
        <v>0</v>
      </c>
      <c r="I283" s="409"/>
      <c r="J283" s="409"/>
      <c r="K283" s="410">
        <f>H283</f>
        <v>0</v>
      </c>
      <c r="L283" s="2032">
        <f>_xll.cw_map("BB","50-&gt;3.5130")</f>
        <v>0</v>
      </c>
    </row>
    <row r="284" spans="1:12" x14ac:dyDescent="0.2">
      <c r="A284" s="1706" t="s">
        <v>92</v>
      </c>
      <c r="B284" s="266" t="s">
        <v>672</v>
      </c>
      <c r="C284" s="409"/>
      <c r="D284" s="409"/>
      <c r="E284" s="409"/>
      <c r="F284" s="409"/>
      <c r="G284" s="409"/>
      <c r="H284" s="2032">
        <f>_xll.cw_map("BR","50-&gt;3.5140")</f>
        <v>0</v>
      </c>
      <c r="I284" s="409"/>
      <c r="J284" s="409"/>
      <c r="K284" s="410">
        <f>H284</f>
        <v>0</v>
      </c>
      <c r="L284" s="2032">
        <f>_xll.cw_map("BB","50-&gt;3.5140")</f>
        <v>0</v>
      </c>
    </row>
    <row r="285" spans="1:12" x14ac:dyDescent="0.2">
      <c r="A285" s="1706" t="s">
        <v>860</v>
      </c>
      <c r="B285" s="266" t="s">
        <v>702</v>
      </c>
      <c r="C285" s="409"/>
      <c r="D285" s="409"/>
      <c r="E285" s="409"/>
      <c r="F285" s="409"/>
      <c r="G285" s="409"/>
      <c r="H285" s="2032">
        <f>_xll.cw_map("BR","50-&gt;3.5150")</f>
        <v>0</v>
      </c>
      <c r="I285" s="409"/>
      <c r="J285" s="409"/>
      <c r="K285" s="410">
        <f>H285</f>
        <v>0</v>
      </c>
      <c r="L285" s="2032">
        <f>_xll.cw_map("BB","50-&gt;3.5150")</f>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5" t="s">
        <v>1022</v>
      </c>
      <c r="B287" s="263" t="s">
        <v>1006</v>
      </c>
      <c r="C287" s="409"/>
      <c r="D287" s="413"/>
      <c r="E287" s="409"/>
      <c r="F287" s="409"/>
      <c r="G287" s="409"/>
      <c r="H287" s="1757"/>
      <c r="I287" s="409"/>
      <c r="J287" s="409"/>
      <c r="K287" s="1757"/>
      <c r="L287" s="2042">
        <f>_xll.cw_map("BB","50-&gt;3.6000")</f>
        <v>0</v>
      </c>
    </row>
    <row r="288" spans="1:12" ht="12.75" customHeight="1" thickTop="1" thickBot="1" x14ac:dyDescent="0.25">
      <c r="A288" s="2308" t="s">
        <v>583</v>
      </c>
      <c r="B288" s="2310"/>
      <c r="C288" s="409"/>
      <c r="D288" s="411">
        <f>SUM(D223,D273,D274,D278)</f>
        <v>942543</v>
      </c>
      <c r="E288" s="409"/>
      <c r="F288" s="409"/>
      <c r="G288" s="409"/>
      <c r="H288" s="411">
        <f>H286</f>
        <v>0</v>
      </c>
      <c r="I288" s="409"/>
      <c r="J288" s="409"/>
      <c r="K288" s="411">
        <f>SUM(K223,K273,K274,K278,K286,K287)</f>
        <v>942543</v>
      </c>
      <c r="L288" s="411">
        <f>SUM(L223,L273,L274,L278,L286,L287)</f>
        <v>936641.97</v>
      </c>
    </row>
    <row r="289" spans="1:14" ht="23.25" thickTop="1" x14ac:dyDescent="0.2">
      <c r="A289" s="887" t="s">
        <v>1154</v>
      </c>
      <c r="B289" s="888"/>
      <c r="C289" s="409"/>
      <c r="D289" s="412"/>
      <c r="E289" s="409"/>
      <c r="F289" s="409"/>
      <c r="G289" s="409"/>
      <c r="H289" s="436"/>
      <c r="I289" s="409"/>
      <c r="J289" s="409"/>
      <c r="K289" s="435">
        <f>'Revenues 9-14'!G275-'Expenditures 15-22'!K288</f>
        <v>28388</v>
      </c>
      <c r="L289" s="436"/>
    </row>
    <row r="290" spans="1:14" s="857" customFormat="1" ht="9" customHeight="1" x14ac:dyDescent="0.2">
      <c r="A290" s="1725"/>
      <c r="B290" s="886"/>
      <c r="C290" s="883"/>
      <c r="D290" s="883"/>
      <c r="E290" s="883"/>
      <c r="F290" s="883"/>
      <c r="G290" s="883"/>
      <c r="H290" s="883"/>
      <c r="I290" s="883"/>
      <c r="J290" s="883"/>
      <c r="K290" s="883"/>
      <c r="L290" s="883"/>
      <c r="M290" s="895"/>
      <c r="N290" s="895"/>
    </row>
    <row r="291" spans="1:14" ht="30" customHeight="1" x14ac:dyDescent="0.2">
      <c r="A291" s="2297" t="s">
        <v>149</v>
      </c>
      <c r="B291" s="2301"/>
      <c r="C291" s="879"/>
      <c r="D291" s="880"/>
      <c r="E291" s="880"/>
      <c r="F291" s="880"/>
      <c r="G291" s="880"/>
      <c r="H291" s="880"/>
      <c r="I291" s="880"/>
      <c r="J291" s="880"/>
      <c r="K291" s="880"/>
      <c r="L291" s="881"/>
    </row>
    <row r="292" spans="1:14" ht="18" customHeight="1" x14ac:dyDescent="0.2">
      <c r="A292" s="1716" t="s">
        <v>150</v>
      </c>
      <c r="B292" s="264" t="s">
        <v>648</v>
      </c>
      <c r="C292" s="409"/>
      <c r="D292" s="409"/>
      <c r="E292" s="409"/>
      <c r="F292" s="409"/>
      <c r="G292" s="409"/>
      <c r="H292" s="409"/>
      <c r="I292" s="409"/>
      <c r="J292" s="409"/>
      <c r="K292" s="409"/>
      <c r="L292" s="409"/>
    </row>
    <row r="293" spans="1:14" ht="13.5" customHeight="1" x14ac:dyDescent="0.2">
      <c r="A293" s="1736" t="s">
        <v>696</v>
      </c>
      <c r="B293" s="461"/>
      <c r="C293" s="413"/>
      <c r="D293" s="413"/>
      <c r="E293" s="413"/>
      <c r="F293" s="413"/>
      <c r="G293" s="413"/>
      <c r="H293" s="413"/>
      <c r="I293" s="409"/>
      <c r="J293" s="409"/>
      <c r="K293" s="413"/>
      <c r="L293" s="413"/>
    </row>
    <row r="294" spans="1:14" x14ac:dyDescent="0.2">
      <c r="A294" s="1737" t="s">
        <v>692</v>
      </c>
      <c r="B294" s="269">
        <v>2530</v>
      </c>
      <c r="C294" s="2032">
        <f>_xll.cw_map("BR","60-&gt;3.2530.1")</f>
        <v>0</v>
      </c>
      <c r="D294" s="2032">
        <f>_xll.cw_map("BR","60-&gt;3.2530.2")</f>
        <v>0</v>
      </c>
      <c r="E294" s="2032">
        <f>_xll.cw_map("BR","60-&gt;3.2530.3")</f>
        <v>0</v>
      </c>
      <c r="F294" s="2032">
        <f>_xll.cw_map("BR","60-&gt;3.2530.4")</f>
        <v>0</v>
      </c>
      <c r="G294" s="2032">
        <f>_xll.cw_map("BR","60-&gt;3.2530.5")</f>
        <v>5165980</v>
      </c>
      <c r="H294" s="2032">
        <f>_xll.cw_map("BR","60-&gt;3.2530.6")</f>
        <v>0</v>
      </c>
      <c r="I294" s="2032">
        <f>_xll.cw_map("BR","60-&gt;3.2530.7")</f>
        <v>0</v>
      </c>
      <c r="J294" s="2032">
        <f>_xll.cw_map("BR","60-&gt;3.2530.8")</f>
        <v>0</v>
      </c>
      <c r="K294" s="410">
        <f>SUM(C294:J294)</f>
        <v>5165980</v>
      </c>
      <c r="L294" s="2032">
        <f>_xll.cw_map("BB","60-&gt;3.2530")</f>
        <v>4930000</v>
      </c>
    </row>
    <row r="295" spans="1:14" ht="13.5" customHeight="1" x14ac:dyDescent="0.2">
      <c r="A295" s="1737" t="s">
        <v>1133</v>
      </c>
      <c r="B295" s="266" t="s">
        <v>653</v>
      </c>
      <c r="C295" s="2032">
        <f>_xll.cw_map("BR","60-&gt;3.2900.1")</f>
        <v>0</v>
      </c>
      <c r="D295" s="2032">
        <f>_xll.cw_map("BR","60-&gt;3.2900.2")</f>
        <v>0</v>
      </c>
      <c r="E295" s="2032">
        <f>_xll.cw_map("BR","60-&gt;3.2900.3")</f>
        <v>0</v>
      </c>
      <c r="F295" s="2032">
        <f>_xll.cw_map("BR","60-&gt;3.2900.4")</f>
        <v>0</v>
      </c>
      <c r="G295" s="2032">
        <f>_xll.cw_map("BR","60-&gt;3.2900.5")</f>
        <v>0</v>
      </c>
      <c r="H295" s="2032">
        <f>_xll.cw_map("BR","60-&gt;3.2900.6")</f>
        <v>0</v>
      </c>
      <c r="I295" s="2032">
        <f>_xll.cw_map("BR","60-&gt;3.2900.7")</f>
        <v>0</v>
      </c>
      <c r="J295" s="2032">
        <f>_xll.cw_map("BR","60-&gt;3.2900.8")</f>
        <v>0</v>
      </c>
      <c r="K295" s="410">
        <f>SUM(C295:J295)</f>
        <v>0</v>
      </c>
      <c r="L295" s="2032">
        <f>_xll.cw_map("BB","60-&gt;3.2900")</f>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5165980</v>
      </c>
      <c r="H296" s="421">
        <f t="shared" si="23"/>
        <v>0</v>
      </c>
      <c r="I296" s="421">
        <f t="shared" si="23"/>
        <v>0</v>
      </c>
      <c r="J296" s="421">
        <f t="shared" si="23"/>
        <v>0</v>
      </c>
      <c r="K296" s="421">
        <f t="shared" si="23"/>
        <v>5165980</v>
      </c>
      <c r="L296" s="421">
        <f t="shared" si="23"/>
        <v>4930000</v>
      </c>
    </row>
    <row r="297" spans="1:14" ht="18" customHeight="1" thickTop="1" x14ac:dyDescent="0.2">
      <c r="A297" s="1716" t="s">
        <v>151</v>
      </c>
      <c r="B297" s="263" t="s">
        <v>1005</v>
      </c>
      <c r="C297" s="409"/>
      <c r="D297" s="409"/>
      <c r="E297" s="409"/>
      <c r="F297" s="409"/>
      <c r="G297" s="409"/>
      <c r="H297" s="409"/>
      <c r="I297" s="409"/>
      <c r="J297" s="409"/>
      <c r="K297" s="409"/>
      <c r="L297" s="409"/>
    </row>
    <row r="298" spans="1:14" ht="13.5" customHeight="1" x14ac:dyDescent="0.2">
      <c r="A298" s="1721" t="s">
        <v>1046</v>
      </c>
      <c r="B298" s="207"/>
      <c r="C298" s="409"/>
      <c r="D298" s="409"/>
      <c r="E298" s="409"/>
      <c r="F298" s="409"/>
      <c r="G298" s="409"/>
      <c r="H298" s="409"/>
      <c r="I298" s="409"/>
      <c r="J298" s="409"/>
      <c r="K298" s="409"/>
      <c r="L298" s="409"/>
    </row>
    <row r="299" spans="1:14" x14ac:dyDescent="0.2">
      <c r="A299" s="1738" t="s">
        <v>1047</v>
      </c>
      <c r="B299" s="523" t="s">
        <v>638</v>
      </c>
      <c r="C299" s="409"/>
      <c r="D299" s="409"/>
      <c r="E299" s="2032">
        <f>_xll.cw_map("BR","60-&gt;3.4110.3")</f>
        <v>0</v>
      </c>
      <c r="F299" s="409"/>
      <c r="G299" s="409"/>
      <c r="H299" s="2032">
        <f>_xll.cw_map("BR","60-&gt;3.4110.6")</f>
        <v>0</v>
      </c>
      <c r="I299" s="409"/>
      <c r="J299" s="409"/>
      <c r="K299" s="1047">
        <f>SUM(E299,H299)</f>
        <v>0</v>
      </c>
      <c r="L299" s="2032">
        <f>_xll.cw_map("BB","60-&gt;3.4110")</f>
        <v>0</v>
      </c>
    </row>
    <row r="300" spans="1:14" x14ac:dyDescent="0.2">
      <c r="A300" s="1706" t="s">
        <v>343</v>
      </c>
      <c r="B300" s="266">
        <v>4120</v>
      </c>
      <c r="C300" s="409"/>
      <c r="D300" s="409"/>
      <c r="E300" s="2032">
        <f>_xll.cw_map("BR","60-&gt;3.4120.3")</f>
        <v>0</v>
      </c>
      <c r="F300" s="409"/>
      <c r="G300" s="409"/>
      <c r="H300" s="2032">
        <f>_xll.cw_map("BR","60-&gt;3.4120.6")</f>
        <v>0</v>
      </c>
      <c r="I300" s="502"/>
      <c r="J300" s="409"/>
      <c r="K300" s="1047">
        <f>SUM(E300,H300)</f>
        <v>0</v>
      </c>
      <c r="L300" s="2032">
        <f>_xll.cw_map("BB","60-&gt;3.4120")</f>
        <v>0</v>
      </c>
    </row>
    <row r="301" spans="1:14" x14ac:dyDescent="0.2">
      <c r="A301" s="1706" t="s">
        <v>791</v>
      </c>
      <c r="B301" s="266">
        <v>4140</v>
      </c>
      <c r="C301" s="409"/>
      <c r="D301" s="409"/>
      <c r="E301" s="2032">
        <f>_xll.cw_map("BR","60-&gt;3.4140.3")</f>
        <v>0</v>
      </c>
      <c r="F301" s="409"/>
      <c r="G301" s="409"/>
      <c r="H301" s="2032">
        <f>_xll.cw_map("BR","60-&gt;3.4140.6")</f>
        <v>0</v>
      </c>
      <c r="I301" s="502"/>
      <c r="J301" s="409"/>
      <c r="K301" s="1047">
        <f>SUM(E301,H301)</f>
        <v>0</v>
      </c>
      <c r="L301" s="2032">
        <f>_xll.cw_map("BB","60-&gt;3.4140")</f>
        <v>0</v>
      </c>
    </row>
    <row r="302" spans="1:14" ht="12.75" customHeight="1" x14ac:dyDescent="0.2">
      <c r="A302" s="1712" t="s">
        <v>792</v>
      </c>
      <c r="B302" s="113">
        <v>4190</v>
      </c>
      <c r="C302" s="409"/>
      <c r="D302" s="409"/>
      <c r="E302" s="2032">
        <f>_xll.cw_map("BR","60-&gt;3.4190.3")</f>
        <v>0</v>
      </c>
      <c r="F302" s="409"/>
      <c r="G302" s="409"/>
      <c r="H302" s="2032">
        <f>_xll.cw_map("BR","60-&gt;3.4190.6")</f>
        <v>0</v>
      </c>
      <c r="I302" s="502"/>
      <c r="J302" s="409"/>
      <c r="K302" s="1047">
        <f>SUM(E302,H302)</f>
        <v>0</v>
      </c>
      <c r="L302" s="2032">
        <f>_xll.cw_map("BB","60-&gt;3.4190")</f>
        <v>0</v>
      </c>
    </row>
    <row r="303" spans="1:14" ht="12.75" customHeight="1" thickBot="1" x14ac:dyDescent="0.25">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1" t="s">
        <v>1041</v>
      </c>
      <c r="B304" s="1700" t="s">
        <v>1006</v>
      </c>
      <c r="C304" s="413"/>
      <c r="D304" s="413"/>
      <c r="E304" s="413"/>
      <c r="F304" s="413"/>
      <c r="G304" s="413"/>
      <c r="H304" s="413"/>
      <c r="I304" s="413"/>
      <c r="J304" s="409"/>
      <c r="K304" s="413"/>
      <c r="L304" s="2039">
        <f>_xll.cw_map("BB","60-&gt;3.6000")</f>
        <v>0</v>
      </c>
    </row>
    <row r="305" spans="1:14" ht="12.75" customHeight="1" thickTop="1" thickBot="1" x14ac:dyDescent="0.25">
      <c r="A305" s="2306" t="s">
        <v>313</v>
      </c>
      <c r="B305" s="2307"/>
      <c r="C305" s="411">
        <f>SUM(C296)</f>
        <v>0</v>
      </c>
      <c r="D305" s="411">
        <f>SUM(D296)</f>
        <v>0</v>
      </c>
      <c r="E305" s="411">
        <f>SUM(E296,E303)</f>
        <v>0</v>
      </c>
      <c r="F305" s="411">
        <f>SUM(F296)</f>
        <v>0</v>
      </c>
      <c r="G305" s="411">
        <f>SUM(G296)</f>
        <v>5165980</v>
      </c>
      <c r="H305" s="411">
        <f>SUM(H296,H303)</f>
        <v>0</v>
      </c>
      <c r="I305" s="411">
        <f>SUM(I296)</f>
        <v>0</v>
      </c>
      <c r="J305" s="411">
        <f>SUM(J296)</f>
        <v>0</v>
      </c>
      <c r="K305" s="411">
        <f>SUM(K296,K303,K304)</f>
        <v>5165980</v>
      </c>
      <c r="L305" s="411">
        <f>SUM(L296,L303,L304)</f>
        <v>4930000</v>
      </c>
    </row>
    <row r="306" spans="1:14" ht="23.25" customHeight="1" thickTop="1" x14ac:dyDescent="0.2">
      <c r="A306" s="2302" t="s">
        <v>1154</v>
      </c>
      <c r="B306" s="2303"/>
      <c r="C306" s="415"/>
      <c r="D306" s="415"/>
      <c r="E306" s="415"/>
      <c r="F306" s="415"/>
      <c r="G306" s="415"/>
      <c r="H306" s="415"/>
      <c r="I306" s="415"/>
      <c r="J306" s="415"/>
      <c r="K306" s="425">
        <f>'Revenues 9-14'!H275-'Expenditures 15-22'!K305</f>
        <v>-4838955</v>
      </c>
      <c r="L306" s="415"/>
    </row>
    <row r="307" spans="1:14" s="857" customFormat="1" ht="9" customHeight="1" x14ac:dyDescent="0.2">
      <c r="A307" s="1739"/>
      <c r="B307" s="855"/>
      <c r="C307" s="856"/>
      <c r="D307" s="856"/>
      <c r="E307" s="856"/>
      <c r="F307" s="856"/>
      <c r="G307" s="856"/>
      <c r="H307" s="856"/>
      <c r="I307" s="856"/>
      <c r="J307" s="856"/>
      <c r="K307" s="856"/>
      <c r="L307" s="856"/>
      <c r="M307" s="895"/>
      <c r="N307" s="895"/>
    </row>
    <row r="308" spans="1:14" ht="30" customHeight="1" x14ac:dyDescent="0.2">
      <c r="A308" s="2313" t="s">
        <v>155</v>
      </c>
      <c r="B308" s="2314"/>
      <c r="C308" s="867"/>
      <c r="D308" s="868"/>
      <c r="E308" s="868"/>
      <c r="F308" s="868"/>
      <c r="G308" s="868"/>
      <c r="H308" s="868"/>
      <c r="I308" s="868"/>
      <c r="J308" s="868"/>
      <c r="K308" s="868"/>
      <c r="L308" s="869"/>
    </row>
    <row r="309" spans="1:14" s="18" customFormat="1" ht="9" customHeight="1" x14ac:dyDescent="0.2">
      <c r="A309" s="1739"/>
      <c r="B309" s="855"/>
      <c r="C309" s="818"/>
      <c r="D309" s="818"/>
      <c r="E309" s="818"/>
      <c r="F309" s="818"/>
      <c r="G309" s="818"/>
      <c r="H309" s="818"/>
      <c r="I309" s="818"/>
      <c r="J309" s="818"/>
      <c r="K309" s="818"/>
      <c r="L309" s="818"/>
      <c r="M309" s="895"/>
      <c r="N309" s="895"/>
    </row>
    <row r="310" spans="1:14" ht="30" customHeight="1" x14ac:dyDescent="0.2">
      <c r="A310" s="2315" t="s">
        <v>1048</v>
      </c>
      <c r="B310" s="2314"/>
      <c r="C310" s="867"/>
      <c r="D310" s="868"/>
      <c r="E310" s="868"/>
      <c r="F310" s="868"/>
      <c r="G310" s="868"/>
      <c r="H310" s="868"/>
      <c r="I310" s="868"/>
      <c r="J310" s="868"/>
      <c r="K310" s="868"/>
      <c r="L310" s="869"/>
    </row>
    <row r="311" spans="1:14" s="18" customFormat="1" ht="13.5" customHeight="1" x14ac:dyDescent="0.2">
      <c r="A311" s="174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32">
        <f>_xll.cw_map("BR","80-&gt;3.2361.1")</f>
        <v>0</v>
      </c>
      <c r="D312" s="2032">
        <f>_xll.cw_map("BR","80-&gt;3.2361.2")</f>
        <v>0</v>
      </c>
      <c r="E312" s="2032">
        <f>_xll.cw_map("BR","80-&gt;3.2361.3")</f>
        <v>0</v>
      </c>
      <c r="F312" s="2032">
        <f>_xll.cw_map("BR","80-&gt;3.2361.4")</f>
        <v>0</v>
      </c>
      <c r="G312" s="2032">
        <f>_xll.cw_map("BR","80-&gt;3.2361.5")</f>
        <v>0</v>
      </c>
      <c r="H312" s="2032">
        <f>_xll.cw_map("BR","80-&gt;3.2361.6")</f>
        <v>0</v>
      </c>
      <c r="I312" s="2032">
        <f>_xll.cw_map("BR","80-&gt;3.2361.7")</f>
        <v>0</v>
      </c>
      <c r="J312" s="2032">
        <f>_xll.cw_map("BR","80-&gt;3.2361.8")</f>
        <v>0</v>
      </c>
      <c r="K312" s="1047">
        <f>SUM(C312:J312)</f>
        <v>0</v>
      </c>
      <c r="L312" s="2032">
        <f>_xll.cw_map("BB","80-&gt;3.2361")</f>
        <v>0</v>
      </c>
      <c r="M312" s="895"/>
      <c r="N312" s="895"/>
    </row>
    <row r="313" spans="1:14" s="18" customFormat="1" ht="22.5" x14ac:dyDescent="0.2">
      <c r="A313" s="877" t="s">
        <v>337</v>
      </c>
      <c r="B313" s="526" t="s">
        <v>318</v>
      </c>
      <c r="C313" s="2032">
        <f>_xll.cw_map("BR","80-&gt;3.2362.1")</f>
        <v>0</v>
      </c>
      <c r="D313" s="2032">
        <f>_xll.cw_map("BR","80-&gt;3.2362.2")</f>
        <v>0</v>
      </c>
      <c r="E313" s="2032">
        <f>_xll.cw_map("BR","80-&gt;3.2362.3")</f>
        <v>83393</v>
      </c>
      <c r="F313" s="2032">
        <f>_xll.cw_map("BR","80-&gt;3.2362.4")</f>
        <v>0</v>
      </c>
      <c r="G313" s="2032">
        <f>_xll.cw_map("BR","80-&gt;3.2362.5")</f>
        <v>0</v>
      </c>
      <c r="H313" s="2032">
        <f>_xll.cw_map("BR","80-&gt;3.2362.6")</f>
        <v>0</v>
      </c>
      <c r="I313" s="2032">
        <f>_xll.cw_map("BR","80-&gt;3.2362.7")</f>
        <v>0</v>
      </c>
      <c r="J313" s="2032">
        <f>_xll.cw_map("BR","80-&gt;3.2362.8")</f>
        <v>0</v>
      </c>
      <c r="K313" s="1047">
        <f t="shared" ref="K313:K320" si="24">SUM(C313:J313)</f>
        <v>83393</v>
      </c>
      <c r="L313" s="2032">
        <f>_xll.cw_map("BB","80-&gt;3.2362")</f>
        <v>95000</v>
      </c>
      <c r="M313" s="895"/>
      <c r="N313" s="895"/>
    </row>
    <row r="314" spans="1:14" s="18" customFormat="1" x14ac:dyDescent="0.2">
      <c r="A314" s="877" t="s">
        <v>338</v>
      </c>
      <c r="B314" s="524" t="s">
        <v>319</v>
      </c>
      <c r="C314" s="2032">
        <f>_xll.cw_map("BR","80-&gt;3.2363.1")</f>
        <v>0</v>
      </c>
      <c r="D314" s="2032">
        <f>_xll.cw_map("BR","80-&gt;3.2363.2")</f>
        <v>0</v>
      </c>
      <c r="E314" s="2032">
        <f>_xll.cw_map("BR","80-&gt;3.2363.3")</f>
        <v>2730</v>
      </c>
      <c r="F314" s="2032">
        <f>_xll.cw_map("BR","80-&gt;3.2363.4")</f>
        <v>0</v>
      </c>
      <c r="G314" s="2032">
        <f>_xll.cw_map("BR","80-&gt;3.2363.5")</f>
        <v>0</v>
      </c>
      <c r="H314" s="2032">
        <f>_xll.cw_map("BR","80-&gt;3.2363.6")</f>
        <v>0</v>
      </c>
      <c r="I314" s="2032">
        <f>_xll.cw_map("BR","80-&gt;3.2363.7")</f>
        <v>0</v>
      </c>
      <c r="J314" s="2032">
        <f>_xll.cw_map("BR","80-&gt;3.2363.8")</f>
        <v>0</v>
      </c>
      <c r="K314" s="1047">
        <f t="shared" si="24"/>
        <v>2730</v>
      </c>
      <c r="L314" s="2032">
        <f>_xll.cw_map("BB","80-&gt;3.2363")</f>
        <v>10000</v>
      </c>
      <c r="M314" s="895"/>
      <c r="N314" s="895"/>
    </row>
    <row r="315" spans="1:14" s="18" customFormat="1" x14ac:dyDescent="0.2">
      <c r="A315" s="877" t="s">
        <v>272</v>
      </c>
      <c r="B315" s="524" t="s">
        <v>320</v>
      </c>
      <c r="C315" s="2032">
        <f>_xll.cw_map("BR","80-&gt;3.2364.1")</f>
        <v>0</v>
      </c>
      <c r="D315" s="2032">
        <f>_xll.cw_map("BR","80-&gt;3.2364.2")</f>
        <v>0</v>
      </c>
      <c r="E315" s="2032">
        <f>_xll.cw_map("BR","80-&gt;3.2364.3")</f>
        <v>143597</v>
      </c>
      <c r="F315" s="2032">
        <f>_xll.cw_map("BR","80-&gt;3.2364.4")</f>
        <v>0</v>
      </c>
      <c r="G315" s="2032">
        <f>_xll.cw_map("BR","80-&gt;3.2364.5")</f>
        <v>0</v>
      </c>
      <c r="H315" s="2032">
        <f>_xll.cw_map("BR","80-&gt;3.2364.6")</f>
        <v>0</v>
      </c>
      <c r="I315" s="2032">
        <f>_xll.cw_map("BR","80-&gt;3.2364.7")</f>
        <v>0</v>
      </c>
      <c r="J315" s="2032">
        <f>_xll.cw_map("BR","80-&gt;3.2364.8")</f>
        <v>0</v>
      </c>
      <c r="K315" s="1047">
        <f t="shared" si="24"/>
        <v>143597</v>
      </c>
      <c r="L315" s="2032">
        <f>_xll.cw_map("BB","80-&gt;3.2364")</f>
        <v>162975</v>
      </c>
      <c r="M315" s="895"/>
      <c r="N315" s="895"/>
    </row>
    <row r="316" spans="1:14" s="18" customFormat="1" x14ac:dyDescent="0.2">
      <c r="A316" s="877" t="s">
        <v>796</v>
      </c>
      <c r="B316" s="524" t="s">
        <v>321</v>
      </c>
      <c r="C316" s="2032">
        <f>_xll.cw_map("BR","80-&gt;3.2365.1")</f>
        <v>0</v>
      </c>
      <c r="D316" s="2032">
        <f>_xll.cw_map("BR","80-&gt;3.2365.2")</f>
        <v>0</v>
      </c>
      <c r="E316" s="2032">
        <f>_xll.cw_map("BR","80-&gt;3.2365.3")</f>
        <v>0</v>
      </c>
      <c r="F316" s="2032">
        <f>_xll.cw_map("BR","80-&gt;3.2365.4")</f>
        <v>0</v>
      </c>
      <c r="G316" s="2032">
        <f>_xll.cw_map("BR","80-&gt;3.2365.5")</f>
        <v>0</v>
      </c>
      <c r="H316" s="2032">
        <f>_xll.cw_map("BR","80-&gt;3.2365.6")</f>
        <v>0</v>
      </c>
      <c r="I316" s="2032">
        <f>_xll.cw_map("BR","80-&gt;3.2365.7")</f>
        <v>0</v>
      </c>
      <c r="J316" s="2032">
        <f>_xll.cw_map("BR","80-&gt;3.2365.8")</f>
        <v>0</v>
      </c>
      <c r="K316" s="1047">
        <f t="shared" si="24"/>
        <v>0</v>
      </c>
      <c r="L316" s="2032">
        <f>_xll.cw_map("BB","80-&gt;3.2365")</f>
        <v>0</v>
      </c>
      <c r="M316" s="895"/>
      <c r="N316" s="895"/>
    </row>
    <row r="317" spans="1:14" s="18" customFormat="1" x14ac:dyDescent="0.2">
      <c r="A317" s="877" t="s">
        <v>273</v>
      </c>
      <c r="B317" s="524" t="s">
        <v>322</v>
      </c>
      <c r="C317" s="2032">
        <f>_xll.cw_map("BR","80-&gt;3.2366.1")</f>
        <v>0</v>
      </c>
      <c r="D317" s="2032">
        <f>_xll.cw_map("BR","80-&gt;3.2366.2")</f>
        <v>0</v>
      </c>
      <c r="E317" s="2032">
        <f>_xll.cw_map("BR","80-&gt;3.2366.3")</f>
        <v>0</v>
      </c>
      <c r="F317" s="2032">
        <f>_xll.cw_map("BR","80-&gt;3.2366.4")</f>
        <v>0</v>
      </c>
      <c r="G317" s="2032">
        <f>_xll.cw_map("BR","80-&gt;3.2366.5")</f>
        <v>0</v>
      </c>
      <c r="H317" s="2032">
        <f>_xll.cw_map("BR","80-&gt;3.2366.6")</f>
        <v>0</v>
      </c>
      <c r="I317" s="2032">
        <f>_xll.cw_map("BR","80-&gt;3.2366.7")</f>
        <v>0</v>
      </c>
      <c r="J317" s="2032">
        <f>_xll.cw_map("BR","80-&gt;3.2366.8")</f>
        <v>0</v>
      </c>
      <c r="K317" s="1047">
        <f t="shared" si="24"/>
        <v>0</v>
      </c>
      <c r="L317" s="2032">
        <f>_xll.cw_map("BB","80-&gt;3.2366")</f>
        <v>0</v>
      </c>
      <c r="M317" s="895"/>
      <c r="N317" s="895"/>
    </row>
    <row r="318" spans="1:14" s="18" customFormat="1" ht="22.5" x14ac:dyDescent="0.2">
      <c r="A318" s="877" t="s">
        <v>1191</v>
      </c>
      <c r="B318" s="526" t="s">
        <v>323</v>
      </c>
      <c r="C318" s="2032">
        <f>_xll.cw_map("BR","80-&gt;3.2367.1")</f>
        <v>0</v>
      </c>
      <c r="D318" s="2032">
        <f>_xll.cw_map("BR","80-&gt;3.2367.2")</f>
        <v>0</v>
      </c>
      <c r="E318" s="2032">
        <f>_xll.cw_map("BR","80-&gt;3.2367.3")</f>
        <v>0</v>
      </c>
      <c r="F318" s="2032">
        <f>_xll.cw_map("BR","80-&gt;3.2367.4")</f>
        <v>0</v>
      </c>
      <c r="G318" s="2032">
        <f>_xll.cw_map("BR","80-&gt;3.2367.5")</f>
        <v>0</v>
      </c>
      <c r="H318" s="2032">
        <f>_xll.cw_map("BR","80-&gt;3.2367.6")</f>
        <v>0</v>
      </c>
      <c r="I318" s="2032">
        <f>_xll.cw_map("BR","80-&gt;3.2367.7")</f>
        <v>0</v>
      </c>
      <c r="J318" s="2032">
        <f>_xll.cw_map("BR","80-&gt;3.2367.8")</f>
        <v>0</v>
      </c>
      <c r="K318" s="1047">
        <f t="shared" si="24"/>
        <v>0</v>
      </c>
      <c r="L318" s="2032">
        <f>_xll.cw_map("BB","80-&gt;3.2367")</f>
        <v>0</v>
      </c>
      <c r="M318" s="895"/>
      <c r="N318" s="895"/>
    </row>
    <row r="319" spans="1:14" s="18" customFormat="1" x14ac:dyDescent="0.2">
      <c r="A319" s="877" t="s">
        <v>1192</v>
      </c>
      <c r="B319" s="524" t="s">
        <v>324</v>
      </c>
      <c r="C319" s="2032">
        <f>_xll.cw_map("BR","80-&gt;3.2368.1")</f>
        <v>0</v>
      </c>
      <c r="D319" s="2032">
        <f>_xll.cw_map("BR","80-&gt;3.2368.2")</f>
        <v>0</v>
      </c>
      <c r="E319" s="2032">
        <f>_xll.cw_map("BR","80-&gt;3.2368.3")</f>
        <v>0</v>
      </c>
      <c r="F319" s="2032">
        <f>_xll.cw_map("BR","80-&gt;3.2368.4")</f>
        <v>0</v>
      </c>
      <c r="G319" s="2032">
        <f>_xll.cw_map("BR","80-&gt;3.2368.5")</f>
        <v>0</v>
      </c>
      <c r="H319" s="2032">
        <f>_xll.cw_map("BR","80-&gt;3.2368.6")</f>
        <v>0</v>
      </c>
      <c r="I319" s="2032">
        <f>_xll.cw_map("BR","80-&gt;3.2368.7")</f>
        <v>0</v>
      </c>
      <c r="J319" s="2032">
        <f>_xll.cw_map("BR","80-&gt;3.2368.8")</f>
        <v>0</v>
      </c>
      <c r="K319" s="1047">
        <f t="shared" si="24"/>
        <v>0</v>
      </c>
      <c r="L319" s="2032">
        <f>_xll.cw_map("BB","80-&gt;3.2368")</f>
        <v>0</v>
      </c>
      <c r="M319" s="895"/>
      <c r="N319" s="895"/>
    </row>
    <row r="320" spans="1:14" s="18" customFormat="1" x14ac:dyDescent="0.2">
      <c r="A320" s="877" t="s">
        <v>1124</v>
      </c>
      <c r="B320" s="524" t="s">
        <v>325</v>
      </c>
      <c r="C320" s="2032">
        <f>_xll.cw_map("BR","80-&gt;3.2369.1")</f>
        <v>0</v>
      </c>
      <c r="D320" s="2032">
        <f>_xll.cw_map("BR","80-&gt;3.2369.2")</f>
        <v>0</v>
      </c>
      <c r="E320" s="2032">
        <f>_xll.cw_map("BR","80-&gt;3.2369.3")</f>
        <v>0</v>
      </c>
      <c r="F320" s="2032">
        <f>_xll.cw_map("BR","80-&gt;3.2369.4")</f>
        <v>0</v>
      </c>
      <c r="G320" s="2032">
        <f>_xll.cw_map("BR","80-&gt;3.2369.5")</f>
        <v>0</v>
      </c>
      <c r="H320" s="2032">
        <f>_xll.cw_map("BR","80-&gt;3.2369.6")</f>
        <v>0</v>
      </c>
      <c r="I320" s="2032">
        <f>_xll.cw_map("BR","80-&gt;3.2369.7")</f>
        <v>0</v>
      </c>
      <c r="J320" s="2032">
        <f>_xll.cw_map("BR","80-&gt;3.2369.8")</f>
        <v>0</v>
      </c>
      <c r="K320" s="1047">
        <f t="shared" si="24"/>
        <v>0</v>
      </c>
      <c r="L320" s="2032">
        <f>_xll.cw_map("BB","80-&gt;3.2369")</f>
        <v>0</v>
      </c>
      <c r="M320" s="895"/>
      <c r="N320" s="895"/>
    </row>
    <row r="321" spans="1:14" s="18" customFormat="1" x14ac:dyDescent="0.2">
      <c r="A321" s="1741" t="s">
        <v>540</v>
      </c>
      <c r="B321" s="523" t="s">
        <v>1322</v>
      </c>
      <c r="C321" s="2037">
        <f>_xll.cw_map("BR","80-&gt;3.2371.1")</f>
        <v>0</v>
      </c>
      <c r="D321" s="2037">
        <f>_xll.cw_map("BR","80-&gt;3.2371.2")</f>
        <v>0</v>
      </c>
      <c r="E321" s="2037">
        <f>_xll.cw_map("BR","80-&gt;3.2371.3")</f>
        <v>0</v>
      </c>
      <c r="F321" s="2037">
        <f>_xll.cw_map("BR","80-&gt;3.2371.4")</f>
        <v>0</v>
      </c>
      <c r="G321" s="2037">
        <f>_xll.cw_map("BR","80-&gt;3.2371.5")</f>
        <v>0</v>
      </c>
      <c r="H321" s="2037">
        <f>_xll.cw_map("BR","80-&gt;3.2371.6")</f>
        <v>0</v>
      </c>
      <c r="I321" s="2037">
        <f>_xll.cw_map("BR","80-&gt;3.2371.7")</f>
        <v>0</v>
      </c>
      <c r="J321" s="2037">
        <f>_xll.cw_map("BR","80-&gt;3.2371.8")</f>
        <v>0</v>
      </c>
      <c r="K321" s="1207">
        <f>SUM(C321:J321)</f>
        <v>0</v>
      </c>
      <c r="L321" s="2037">
        <f>_xll.cw_map("BB","80-&gt;3.2371")</f>
        <v>0</v>
      </c>
      <c r="M321" s="895"/>
      <c r="N321" s="895"/>
    </row>
    <row r="322" spans="1:14" s="18" customFormat="1" x14ac:dyDescent="0.2">
      <c r="A322" s="1741" t="s">
        <v>1323</v>
      </c>
      <c r="B322" s="523" t="s">
        <v>1324</v>
      </c>
      <c r="C322" s="2037">
        <f>_xll.cw_map("BR","80-&gt;3.2372.1")</f>
        <v>0</v>
      </c>
      <c r="D322" s="2037">
        <f>_xll.cw_map("BR","80-&gt;3.2372.2")</f>
        <v>0</v>
      </c>
      <c r="E322" s="2037">
        <f>_xll.cw_map("BR","80-&gt;3.2372.3")</f>
        <v>0</v>
      </c>
      <c r="F322" s="2037">
        <f>_xll.cw_map("BR","80-&gt;3.2372.4")</f>
        <v>0</v>
      </c>
      <c r="G322" s="2037">
        <f>_xll.cw_map("BR","80-&gt;3.2372.5")</f>
        <v>0</v>
      </c>
      <c r="H322" s="2037">
        <f>_xll.cw_map("BR","80-&gt;3.2372.6")</f>
        <v>0</v>
      </c>
      <c r="I322" s="2037">
        <f>_xll.cw_map("BR","80-&gt;3.2372.7")</f>
        <v>0</v>
      </c>
      <c r="J322" s="2037">
        <f>_xll.cw_map("BR","80-&gt;3.2372.8")</f>
        <v>0</v>
      </c>
      <c r="K322" s="1207">
        <f>SUM(C322:J322)</f>
        <v>0</v>
      </c>
      <c r="L322" s="2037">
        <f>_xll.cw_map("BB","80-&gt;3.2372")</f>
        <v>0</v>
      </c>
      <c r="M322" s="895"/>
      <c r="N322" s="895"/>
    </row>
    <row r="323" spans="1:14" s="18" customFormat="1" ht="12.75" customHeight="1" thickBot="1" x14ac:dyDescent="0.25">
      <c r="A323" s="1742" t="s">
        <v>812</v>
      </c>
      <c r="B323" s="527" t="s">
        <v>648</v>
      </c>
      <c r="C323" s="1048">
        <f>SUM(C312:C322)</f>
        <v>0</v>
      </c>
      <c r="D323" s="1048">
        <f t="shared" ref="D323:J323" si="25">SUM(D312:D322)</f>
        <v>0</v>
      </c>
      <c r="E323" s="1048">
        <f t="shared" si="25"/>
        <v>229720</v>
      </c>
      <c r="F323" s="1048">
        <f t="shared" si="25"/>
        <v>0</v>
      </c>
      <c r="G323" s="1048">
        <f t="shared" si="25"/>
        <v>0</v>
      </c>
      <c r="H323" s="1048">
        <f t="shared" si="25"/>
        <v>0</v>
      </c>
      <c r="I323" s="1048">
        <f t="shared" si="25"/>
        <v>0</v>
      </c>
      <c r="J323" s="1048">
        <f t="shared" si="25"/>
        <v>0</v>
      </c>
      <c r="K323" s="1048">
        <f>SUM(K312:K322)</f>
        <v>229720</v>
      </c>
      <c r="L323" s="1048">
        <f>SUM(L312:L322)</f>
        <v>267975</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21" t="s">
        <v>699</v>
      </c>
      <c r="B325" s="207"/>
      <c r="C325" s="409"/>
      <c r="D325" s="409"/>
      <c r="E325" s="409"/>
      <c r="F325" s="409"/>
      <c r="G325" s="409"/>
      <c r="H325" s="413"/>
      <c r="I325" s="409"/>
      <c r="J325" s="409"/>
      <c r="K325" s="413"/>
      <c r="L325" s="413"/>
    </row>
    <row r="326" spans="1:14" x14ac:dyDescent="0.2">
      <c r="A326" s="1738" t="s">
        <v>90</v>
      </c>
      <c r="B326" s="523" t="s">
        <v>1050</v>
      </c>
      <c r="C326" s="432"/>
      <c r="D326" s="432"/>
      <c r="E326" s="432"/>
      <c r="F326" s="432"/>
      <c r="G326" s="432"/>
      <c r="H326" s="2031">
        <f>_xll.cw_map("BR","80-&gt;3.5110")</f>
        <v>0</v>
      </c>
      <c r="I326" s="432"/>
      <c r="J326" s="432"/>
      <c r="K326" s="1047">
        <f>H326</f>
        <v>0</v>
      </c>
      <c r="L326" s="2031">
        <f>_xll.cw_map("BB","80-&gt;3.5110")</f>
        <v>0</v>
      </c>
    </row>
    <row r="327" spans="1:14" ht="12.75" customHeight="1" x14ac:dyDescent="0.2">
      <c r="A327" s="1738" t="s">
        <v>1365</v>
      </c>
      <c r="B327" s="523" t="s">
        <v>701</v>
      </c>
      <c r="C327" s="432"/>
      <c r="D327" s="432"/>
      <c r="E327" s="432"/>
      <c r="F327" s="432"/>
      <c r="G327" s="432"/>
      <c r="H327" s="2031">
        <f>_xll.cw_map("BR","80-&gt;3.5130")</f>
        <v>0</v>
      </c>
      <c r="I327" s="432"/>
      <c r="J327" s="432"/>
      <c r="K327" s="1047">
        <f>H327</f>
        <v>0</v>
      </c>
      <c r="L327" s="2031">
        <f>_xll.cw_map("BB","80-&gt;3.5130")</f>
        <v>0</v>
      </c>
    </row>
    <row r="328" spans="1:14" x14ac:dyDescent="0.2">
      <c r="A328" s="1706" t="s">
        <v>1051</v>
      </c>
      <c r="B328" s="113">
        <v>5150</v>
      </c>
      <c r="C328" s="432"/>
      <c r="D328" s="432"/>
      <c r="E328" s="432"/>
      <c r="F328" s="432"/>
      <c r="G328" s="432"/>
      <c r="H328" s="2032">
        <f>_xll.cw_map("BR","80-&gt;3.5150")</f>
        <v>0</v>
      </c>
      <c r="I328" s="432"/>
      <c r="J328" s="432"/>
      <c r="K328" s="1047">
        <f>H328</f>
        <v>0</v>
      </c>
      <c r="L328" s="2032">
        <f>_xll.cw_map("BB","80-&gt;3.5150")</f>
        <v>0</v>
      </c>
    </row>
    <row r="329" spans="1:14" ht="20.25" customHeight="1" thickBot="1" x14ac:dyDescent="0.25">
      <c r="A329" s="175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1" t="s">
        <v>1053</v>
      </c>
      <c r="B330" s="1700" t="s">
        <v>1006</v>
      </c>
      <c r="C330" s="409"/>
      <c r="D330" s="409"/>
      <c r="E330" s="502"/>
      <c r="F330" s="428"/>
      <c r="G330" s="428"/>
      <c r="H330" s="502"/>
      <c r="I330" s="502"/>
      <c r="J330" s="428"/>
      <c r="K330" s="502"/>
      <c r="L330" s="420"/>
    </row>
    <row r="331" spans="1:14" ht="12.75" customHeight="1" thickTop="1" thickBot="1" x14ac:dyDescent="0.25">
      <c r="A331" s="1756" t="s">
        <v>583</v>
      </c>
      <c r="B331" s="1760"/>
      <c r="C331" s="1048">
        <f>SUM(C323)</f>
        <v>0</v>
      </c>
      <c r="D331" s="1048">
        <f t="shared" ref="D331:J331" si="26">SUM(D323)</f>
        <v>0</v>
      </c>
      <c r="E331" s="1048">
        <f t="shared" si="26"/>
        <v>229720</v>
      </c>
      <c r="F331" s="1048">
        <f t="shared" si="26"/>
        <v>0</v>
      </c>
      <c r="G331" s="1048">
        <f t="shared" si="26"/>
        <v>0</v>
      </c>
      <c r="H331" s="1048">
        <f>SUM(H323,H329)</f>
        <v>0</v>
      </c>
      <c r="I331" s="1048">
        <f t="shared" si="26"/>
        <v>0</v>
      </c>
      <c r="J331" s="1048">
        <f t="shared" si="26"/>
        <v>0</v>
      </c>
      <c r="K331" s="1048">
        <f>SUM(K323,K329)</f>
        <v>229720</v>
      </c>
      <c r="L331" s="421">
        <f>SUM(L323,L329,L330)</f>
        <v>267975</v>
      </c>
    </row>
    <row r="332" spans="1:14" ht="12.75" customHeight="1" thickTop="1" x14ac:dyDescent="0.2">
      <c r="A332" s="2304" t="s">
        <v>1154</v>
      </c>
      <c r="B332" s="2305"/>
      <c r="C332" s="409"/>
      <c r="D332" s="409"/>
      <c r="E332" s="409"/>
      <c r="F332" s="409"/>
      <c r="G332" s="409"/>
      <c r="H332" s="409"/>
      <c r="I332" s="409"/>
      <c r="J332" s="409"/>
      <c r="K332" s="1051">
        <f>'Revenues 9-14'!J275-'Expenditures 15-22'!K331</f>
        <v>1780</v>
      </c>
      <c r="L332" s="409"/>
    </row>
    <row r="333" spans="1:14" s="857" customFormat="1" ht="6" customHeight="1" x14ac:dyDescent="0.2">
      <c r="A333" s="1725"/>
      <c r="B333" s="884"/>
      <c r="C333" s="883"/>
      <c r="D333" s="883"/>
      <c r="E333" s="883"/>
      <c r="F333" s="883"/>
      <c r="G333" s="883"/>
      <c r="H333" s="883"/>
      <c r="I333" s="883"/>
      <c r="J333" s="883"/>
      <c r="K333" s="883"/>
      <c r="L333" s="883"/>
      <c r="M333" s="895"/>
      <c r="N333" s="895"/>
    </row>
    <row r="334" spans="1:14" s="2" customFormat="1" ht="30" customHeight="1" x14ac:dyDescent="0.2">
      <c r="A334" s="2296" t="s">
        <v>1119</v>
      </c>
      <c r="B334" s="2156"/>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43" t="s">
        <v>696</v>
      </c>
      <c r="B336" s="206"/>
      <c r="C336" s="413"/>
      <c r="D336" s="413"/>
      <c r="E336" s="413"/>
      <c r="F336" s="413"/>
      <c r="G336" s="413"/>
      <c r="H336" s="413"/>
      <c r="I336" s="409"/>
      <c r="J336" s="409"/>
      <c r="K336" s="413"/>
      <c r="L336" s="413"/>
    </row>
    <row r="337" spans="1:14" x14ac:dyDescent="0.2">
      <c r="A337" s="1706" t="s">
        <v>5</v>
      </c>
      <c r="B337" s="266">
        <v>2530</v>
      </c>
      <c r="C337" s="2032">
        <f>_xll.cw_map("BR","90-&gt;3.2530.1")</f>
        <v>0</v>
      </c>
      <c r="D337" s="2032">
        <f>_xll.cw_map("BR","90-&gt;3.2530.2")</f>
        <v>0</v>
      </c>
      <c r="E337" s="2032">
        <f>_xll.cw_map("BR","90-&gt;3.2530.3")</f>
        <v>0</v>
      </c>
      <c r="F337" s="2032">
        <f>_xll.cw_map("BR","90-&gt;3.2530.4")</f>
        <v>0</v>
      </c>
      <c r="G337" s="2032">
        <f>_xll.cw_map("BR","90-&gt;3.2530.5")</f>
        <v>0</v>
      </c>
      <c r="H337" s="2032">
        <f>_xll.cw_map("BR","90-&gt;3.2530.6")</f>
        <v>0</v>
      </c>
      <c r="I337" s="2032">
        <f>_xll.cw_map("BR","90-&gt;3.2530.7")</f>
        <v>0</v>
      </c>
      <c r="J337" s="2032">
        <f>_xll.cw_map("BR","90-&gt;3.2530.8")</f>
        <v>0</v>
      </c>
      <c r="K337" s="410">
        <f>SUM(C337:J337)</f>
        <v>0</v>
      </c>
      <c r="L337" s="2032">
        <f>_xll.cw_map("BB","90-&gt;3.2530")</f>
        <v>0</v>
      </c>
    </row>
    <row r="338" spans="1:14" x14ac:dyDescent="0.2">
      <c r="A338" s="1706" t="s">
        <v>219</v>
      </c>
      <c r="B338" s="266">
        <v>2540</v>
      </c>
      <c r="C338" s="2032">
        <f>_xll.cw_map("BR","90-&gt;3.2540.1")</f>
        <v>0</v>
      </c>
      <c r="D338" s="2032">
        <f>_xll.cw_map("BR","90-&gt;3.2540.2")</f>
        <v>0</v>
      </c>
      <c r="E338" s="2032">
        <f>_xll.cw_map("BR","90-&gt;3.2540.3")</f>
        <v>0</v>
      </c>
      <c r="F338" s="2032">
        <f>_xll.cw_map("BR","90-&gt;3.2540.4")</f>
        <v>0</v>
      </c>
      <c r="G338" s="2032">
        <f>_xll.cw_map("BR","90-&gt;3.2540.5")</f>
        <v>0</v>
      </c>
      <c r="H338" s="2032">
        <f>_xll.cw_map("BR","90-&gt;3.2540.6")</f>
        <v>0</v>
      </c>
      <c r="I338" s="2032">
        <f>_xll.cw_map("BR","90-&gt;3.2540.7")</f>
        <v>0</v>
      </c>
      <c r="J338" s="2032">
        <f>_xll.cw_map("BR","90-&gt;3.2540.8")</f>
        <v>0</v>
      </c>
      <c r="K338" s="410">
        <f>SUM(C338:J338)</f>
        <v>0</v>
      </c>
      <c r="L338" s="2032">
        <f>_xll.cw_map("BB","90-&gt;3.2540")</f>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4" t="s">
        <v>1133</v>
      </c>
      <c r="B340" s="517" t="s">
        <v>653</v>
      </c>
      <c r="C340" s="2031">
        <f>_xll.cw_map("BR","90-&gt;3.2900.1")</f>
        <v>0</v>
      </c>
      <c r="D340" s="2031">
        <f>_xll.cw_map("BR","90-&gt;3.2900.2")</f>
        <v>0</v>
      </c>
      <c r="E340" s="2031">
        <f>_xll.cw_map("BR","90-&gt;3.2900.3")</f>
        <v>0</v>
      </c>
      <c r="F340" s="2031">
        <f>_xll.cw_map("BR","90-&gt;3.2900.4")</f>
        <v>0</v>
      </c>
      <c r="G340" s="2031">
        <f>_xll.cw_map("BR","90-&gt;3.2900.5")</f>
        <v>0</v>
      </c>
      <c r="H340" s="2031">
        <f>_xll.cw_map("BR","90-&gt;3.2900.6")</f>
        <v>0</v>
      </c>
      <c r="I340" s="2031">
        <f>_xll.cw_map("BR","90-&gt;3.2900.7")</f>
        <v>0</v>
      </c>
      <c r="J340" s="2031">
        <f>_xll.cw_map("BR","90-&gt;3.2900.8")</f>
        <v>0</v>
      </c>
      <c r="K340" s="410">
        <f>SUM(C340:J340)</f>
        <v>0</v>
      </c>
      <c r="L340" s="2031">
        <f>_xll.cw_map("BB","90-&gt;3.4190")</f>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6" t="s">
        <v>709</v>
      </c>
      <c r="B342" s="1761" t="s">
        <v>1005</v>
      </c>
      <c r="C342" s="409"/>
      <c r="D342" s="409"/>
      <c r="E342" s="409"/>
      <c r="F342" s="409"/>
      <c r="G342" s="409"/>
      <c r="H342" s="409"/>
      <c r="I342" s="409"/>
      <c r="J342" s="409"/>
      <c r="K342" s="409"/>
      <c r="L342" s="409"/>
      <c r="M342" s="14"/>
      <c r="N342" s="14"/>
    </row>
    <row r="343" spans="1:14" ht="23.25" thickBot="1" x14ac:dyDescent="0.25">
      <c r="A343" s="1744" t="s">
        <v>1325</v>
      </c>
      <c r="B343" s="113" t="s">
        <v>637</v>
      </c>
      <c r="C343" s="409"/>
      <c r="D343" s="409"/>
      <c r="E343" s="409"/>
      <c r="F343" s="409"/>
      <c r="G343" s="409"/>
      <c r="H343" s="2042">
        <f>_xll.cw_map("BR","90-&gt;3.4190")</f>
        <v>0</v>
      </c>
      <c r="I343" s="1014"/>
      <c r="J343" s="409"/>
      <c r="K343" s="410">
        <f>SUM(C343:J343)</f>
        <v>0</v>
      </c>
      <c r="L343" s="2042">
        <f>_xll.cw_map("BB","90-&gt;3.4190")</f>
        <v>0</v>
      </c>
    </row>
    <row r="344" spans="1:14" ht="12.75" customHeight="1" thickTop="1" thickBot="1" x14ac:dyDescent="0.25">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6" t="s">
        <v>1101</v>
      </c>
      <c r="B345" s="1761" t="s">
        <v>570</v>
      </c>
      <c r="C345" s="409"/>
      <c r="D345" s="409"/>
      <c r="E345" s="409"/>
      <c r="F345" s="409"/>
      <c r="G345" s="409"/>
      <c r="H345" s="409"/>
      <c r="I345" s="409"/>
      <c r="J345" s="409"/>
      <c r="K345" s="409"/>
      <c r="L345" s="409"/>
      <c r="M345" s="14"/>
      <c r="N345" s="14"/>
    </row>
    <row r="346" spans="1:14" s="15" customFormat="1" ht="13.5" customHeight="1" x14ac:dyDescent="0.2">
      <c r="A346" s="1721" t="s">
        <v>711</v>
      </c>
      <c r="B346" s="207"/>
      <c r="C346" s="409"/>
      <c r="D346" s="409"/>
      <c r="E346" s="409"/>
      <c r="F346" s="409"/>
      <c r="G346" s="409"/>
      <c r="H346" s="409"/>
      <c r="I346" s="409"/>
      <c r="J346" s="409"/>
      <c r="K346" s="413"/>
      <c r="L346" s="413"/>
      <c r="M346" s="14"/>
      <c r="N346" s="14"/>
    </row>
    <row r="347" spans="1:14" x14ac:dyDescent="0.2">
      <c r="A347" s="1706" t="s">
        <v>90</v>
      </c>
      <c r="B347" s="266">
        <v>5110</v>
      </c>
      <c r="C347" s="409"/>
      <c r="D347" s="409"/>
      <c r="E347" s="409"/>
      <c r="F347" s="409"/>
      <c r="G347" s="409"/>
      <c r="H347" s="2032">
        <f>_xll.cw_map("BR","90-&gt;3.5110")</f>
        <v>0</v>
      </c>
      <c r="I347" s="409"/>
      <c r="J347" s="409"/>
      <c r="K347" s="410">
        <f>SUM(C347:J347)</f>
        <v>0</v>
      </c>
      <c r="L347" s="2032">
        <f>_xll.cw_map("BB","90-&gt;3.5110")</f>
        <v>0</v>
      </c>
    </row>
    <row r="348" spans="1:14" ht="12.75" customHeight="1" x14ac:dyDescent="0.2">
      <c r="A348" s="1707" t="s">
        <v>703</v>
      </c>
      <c r="B348" s="291" t="s">
        <v>702</v>
      </c>
      <c r="C348" s="409"/>
      <c r="D348" s="409"/>
      <c r="E348" s="409"/>
      <c r="F348" s="409"/>
      <c r="G348" s="409"/>
      <c r="H348" s="2032">
        <f>_xll.cw_map("BR","90-&gt;3.5150")</f>
        <v>0</v>
      </c>
      <c r="I348" s="409"/>
      <c r="J348" s="409"/>
      <c r="K348" s="410">
        <f>SUM(C348:J348)</f>
        <v>0</v>
      </c>
      <c r="L348" s="2032">
        <f>_xll.cw_map("BB","90-&gt;3.5150")</f>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4" t="s">
        <v>86</v>
      </c>
      <c r="B350" s="819" t="s">
        <v>39</v>
      </c>
      <c r="C350" s="432"/>
      <c r="D350" s="432"/>
      <c r="E350" s="432"/>
      <c r="F350" s="432"/>
      <c r="G350" s="432"/>
      <c r="H350" s="2036">
        <f>_xll.cw_map("BR","90-&gt;3.5200")</f>
        <v>0</v>
      </c>
      <c r="I350" s="432"/>
      <c r="J350" s="432"/>
      <c r="K350" s="1208">
        <f>SUM(C350:J350)</f>
        <v>0</v>
      </c>
      <c r="L350" s="2036">
        <f>_xll.cw_map("BB","90-&gt;3.5200")</f>
        <v>0</v>
      </c>
      <c r="M350" s="895"/>
      <c r="N350" s="895"/>
    </row>
    <row r="351" spans="1:14" s="1209" customFormat="1" ht="29.25" customHeight="1" x14ac:dyDescent="0.2">
      <c r="A351" s="1214" t="s">
        <v>167</v>
      </c>
      <c r="B351" s="1213">
        <v>5300</v>
      </c>
      <c r="C351" s="1211"/>
      <c r="D351" s="1210"/>
      <c r="E351" s="1210"/>
      <c r="F351" s="1211"/>
      <c r="G351" s="1210"/>
      <c r="H351" s="2043">
        <f>_xll.cw_map("BR","90-&gt;3.5300")</f>
        <v>0</v>
      </c>
      <c r="I351" s="1210"/>
      <c r="J351" s="1210"/>
      <c r="K351" s="410">
        <f>SUM(C351:J351)</f>
        <v>0</v>
      </c>
      <c r="L351" s="2044">
        <f>_xll.cw_map("BB","90-&gt;3.5300")</f>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5" t="s">
        <v>1102</v>
      </c>
      <c r="B353" s="263" t="s">
        <v>1006</v>
      </c>
      <c r="C353" s="413"/>
      <c r="D353" s="413"/>
      <c r="E353" s="413"/>
      <c r="F353" s="413"/>
      <c r="G353" s="413"/>
      <c r="H353" s="413"/>
      <c r="I353" s="413"/>
      <c r="J353" s="409"/>
      <c r="K353" s="413"/>
      <c r="L353" s="2038">
        <f>_xll.cw_map("BB","90-&gt;3.6000")</f>
        <v>0</v>
      </c>
      <c r="M353" s="14"/>
      <c r="N353" s="14"/>
    </row>
    <row r="354" spans="1:14" ht="12.75" customHeight="1" thickTop="1" thickBot="1" x14ac:dyDescent="0.25">
      <c r="A354" s="172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5"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25" t="s">
        <v>1289</v>
      </c>
      <c r="D1" s="2316" t="s">
        <v>1290</v>
      </c>
      <c r="E1" s="2317"/>
      <c r="F1" s="2317"/>
      <c r="G1" s="2317"/>
      <c r="H1" s="2317"/>
      <c r="I1" s="2317"/>
      <c r="J1" s="2317"/>
      <c r="K1" s="2317"/>
      <c r="L1" s="2318"/>
      <c r="M1" s="2319" t="s">
        <v>212</v>
      </c>
      <c r="N1" s="2320"/>
    </row>
    <row r="2" spans="1:16" ht="13.5" customHeight="1" x14ac:dyDescent="0.2">
      <c r="A2" s="2323"/>
      <c r="B2" s="2324"/>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4" t="s">
        <v>1043</v>
      </c>
      <c r="B3" s="178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1853</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3"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3" t="s">
        <v>1854</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1685</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2" sqref="E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6" t="s">
        <v>1865</v>
      </c>
      <c r="B2" s="823" t="s">
        <v>1973</v>
      </c>
      <c r="C2" s="1070" t="s">
        <v>1974</v>
      </c>
      <c r="D2" s="1070" t="s">
        <v>1975</v>
      </c>
      <c r="E2" s="1070" t="s">
        <v>1976</v>
      </c>
      <c r="F2" s="1070" t="s">
        <v>1977</v>
      </c>
    </row>
    <row r="3" spans="1:6" ht="12" customHeight="1" x14ac:dyDescent="0.2">
      <c r="A3" s="2337"/>
      <c r="B3" s="542"/>
      <c r="C3" s="821"/>
      <c r="D3" s="822" t="s">
        <v>292</v>
      </c>
      <c r="E3" s="821"/>
      <c r="F3" s="822" t="s">
        <v>293</v>
      </c>
    </row>
    <row r="4" spans="1:6" ht="13.7" customHeight="1" x14ac:dyDescent="0.2">
      <c r="A4" s="540" t="s">
        <v>1349</v>
      </c>
      <c r="B4" s="555">
        <f>'Revenues 9-14'!C5</f>
        <v>17772172</v>
      </c>
      <c r="C4" s="507">
        <v>8967575</v>
      </c>
      <c r="D4" s="556">
        <f>B4-C4</f>
        <v>8804597</v>
      </c>
      <c r="E4" s="507">
        <v>17734714.789999999</v>
      </c>
      <c r="F4" s="556">
        <f>E4-C4</f>
        <v>8767139.7899999991</v>
      </c>
    </row>
    <row r="5" spans="1:6" ht="13.7" customHeight="1" x14ac:dyDescent="0.2">
      <c r="A5" s="540" t="s">
        <v>1015</v>
      </c>
      <c r="B5" s="555">
        <f>'Revenues 9-14'!D5</f>
        <v>3153340</v>
      </c>
      <c r="C5" s="507">
        <v>1603704</v>
      </c>
      <c r="D5" s="556">
        <f t="shared" ref="D5:D18" si="0">B5-C5</f>
        <v>1549636</v>
      </c>
      <c r="E5" s="507">
        <v>3171563.2</v>
      </c>
      <c r="F5" s="556">
        <f>E5-C5</f>
        <v>1567859.2000000002</v>
      </c>
    </row>
    <row r="6" spans="1:6" ht="13.7" customHeight="1" x14ac:dyDescent="0.2">
      <c r="A6" s="540" t="s">
        <v>471</v>
      </c>
      <c r="B6" s="555">
        <f>'Revenues 9-14'!E5</f>
        <v>2788028</v>
      </c>
      <c r="C6" s="507">
        <v>1397777</v>
      </c>
      <c r="D6" s="556">
        <f t="shared" si="0"/>
        <v>1390251</v>
      </c>
      <c r="E6" s="507">
        <v>2764311.57</v>
      </c>
      <c r="F6" s="556">
        <f t="shared" ref="F6:F18" si="1">E6-C6</f>
        <v>1366534.5699999998</v>
      </c>
    </row>
    <row r="7" spans="1:6" ht="13.7" customHeight="1" x14ac:dyDescent="0.2">
      <c r="A7" s="540" t="s">
        <v>161</v>
      </c>
      <c r="B7" s="555">
        <f>'Revenues 9-14'!F5</f>
        <v>849525</v>
      </c>
      <c r="C7" s="507">
        <v>428708</v>
      </c>
      <c r="D7" s="556">
        <f t="shared" si="0"/>
        <v>420817</v>
      </c>
      <c r="E7" s="507">
        <v>847833.31</v>
      </c>
      <c r="F7" s="556">
        <f t="shared" si="1"/>
        <v>419125.31000000006</v>
      </c>
    </row>
    <row r="8" spans="1:6" ht="13.7" customHeight="1" x14ac:dyDescent="0.2">
      <c r="A8" s="540" t="s">
        <v>1379</v>
      </c>
      <c r="B8" s="555">
        <f>'Revenues 9-14'!G5</f>
        <v>411113</v>
      </c>
      <c r="C8" s="507">
        <v>207507</v>
      </c>
      <c r="D8" s="556">
        <f t="shared" si="0"/>
        <v>203606</v>
      </c>
      <c r="E8" s="507">
        <v>410376.32</v>
      </c>
      <c r="F8" s="556">
        <f t="shared" si="1"/>
        <v>202869.32</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182059</v>
      </c>
      <c r="C11" s="507">
        <v>79527</v>
      </c>
      <c r="D11" s="556">
        <f t="shared" si="0"/>
        <v>102532</v>
      </c>
      <c r="E11" s="507">
        <v>157276.20000000001</v>
      </c>
      <c r="F11" s="556">
        <f t="shared" si="1"/>
        <v>77749.200000000012</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231114</v>
      </c>
      <c r="C14" s="507">
        <v>116920</v>
      </c>
      <c r="D14" s="556">
        <f t="shared" si="0"/>
        <v>114194</v>
      </c>
      <c r="E14" s="507">
        <v>231227.27</v>
      </c>
      <c r="F14" s="556">
        <f t="shared" si="1"/>
        <v>114307.26999999999</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385838</v>
      </c>
      <c r="C16" s="507">
        <v>194867</v>
      </c>
      <c r="D16" s="556">
        <f t="shared" si="0"/>
        <v>190971</v>
      </c>
      <c r="E16" s="507">
        <v>385378.78</v>
      </c>
      <c r="F16" s="556">
        <f t="shared" si="1"/>
        <v>190511.78000000003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25773189</v>
      </c>
      <c r="C19" s="557">
        <f>SUM(C4:C18)</f>
        <v>12996585</v>
      </c>
      <c r="D19" s="557">
        <f>SUM(D4:D18)</f>
        <v>12776604</v>
      </c>
      <c r="E19" s="557">
        <f>SUM(E4:E18)</f>
        <v>25702681.439999998</v>
      </c>
      <c r="F19" s="557">
        <f>SUM(F4:F18)</f>
        <v>12706096.439999998</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Normal="100" workbookViewId="0">
      <selection activeCell="J31" sqref="J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713</v>
      </c>
      <c r="B1" s="2343"/>
      <c r="C1" s="825"/>
    </row>
    <row r="2" spans="1:7" ht="33.75" customHeight="1" x14ac:dyDescent="0.2">
      <c r="A2" s="2351" t="s">
        <v>1867</v>
      </c>
      <c r="B2" s="2352"/>
      <c r="C2" s="1523" t="s">
        <v>1978</v>
      </c>
      <c r="D2" s="1523" t="s">
        <v>1979</v>
      </c>
      <c r="E2" s="1523" t="s">
        <v>1980</v>
      </c>
      <c r="F2" s="1523" t="s">
        <v>1981</v>
      </c>
    </row>
    <row r="3" spans="1:7" ht="23.25" customHeight="1" x14ac:dyDescent="0.2">
      <c r="A3" s="2357" t="s">
        <v>1303</v>
      </c>
      <c r="B3" s="2358"/>
      <c r="C3" s="2344"/>
      <c r="D3" s="2345"/>
      <c r="E3" s="2345"/>
      <c r="F3" s="2346"/>
    </row>
    <row r="4" spans="1:7" ht="12.75" customHeight="1" thickBot="1" x14ac:dyDescent="0.25">
      <c r="A4" s="2340" t="s">
        <v>714</v>
      </c>
      <c r="B4" s="2353"/>
      <c r="C4" s="913"/>
      <c r="D4" s="913"/>
      <c r="E4" s="913"/>
      <c r="F4" s="1498">
        <f>SUM(C4+D4)-E4</f>
        <v>0</v>
      </c>
    </row>
    <row r="5" spans="1:7" ht="13.5" thickTop="1" x14ac:dyDescent="0.2">
      <c r="A5" s="2354" t="s">
        <v>1299</v>
      </c>
      <c r="B5" s="2339"/>
      <c r="C5" s="2347"/>
      <c r="D5" s="2348"/>
      <c r="E5" s="2348"/>
      <c r="F5" s="2349"/>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4" t="s">
        <v>515</v>
      </c>
      <c r="B14" s="743"/>
      <c r="C14" s="1499"/>
      <c r="D14" s="507"/>
      <c r="E14" s="1499"/>
      <c r="F14" s="1498">
        <f t="shared" si="0"/>
        <v>0</v>
      </c>
    </row>
    <row r="15" spans="1:7" ht="14.25" thickTop="1" thickBot="1" x14ac:dyDescent="0.25">
      <c r="A15" s="2355" t="s">
        <v>715</v>
      </c>
      <c r="B15" s="2356"/>
      <c r="C15" s="1498">
        <f>SUM(C6:C14)</f>
        <v>0</v>
      </c>
      <c r="D15" s="1498">
        <f>SUM(D6:D14)</f>
        <v>0</v>
      </c>
      <c r="E15" s="1498">
        <f>SUM(E6:E14)</f>
        <v>0</v>
      </c>
      <c r="F15" s="1498">
        <f>SUM(F6:F14)</f>
        <v>0</v>
      </c>
      <c r="G15" s="676"/>
    </row>
    <row r="16" spans="1:7" s="55" customFormat="1" ht="13.5" thickTop="1" x14ac:dyDescent="0.2">
      <c r="A16" s="2350" t="s">
        <v>1300</v>
      </c>
      <c r="B16" s="2339"/>
      <c r="C16" s="2347"/>
      <c r="D16" s="2348"/>
      <c r="E16" s="2348"/>
      <c r="F16" s="2349"/>
    </row>
    <row r="17" spans="1:11" ht="12.75" customHeight="1" thickBot="1" x14ac:dyDescent="0.25">
      <c r="A17" s="2365" t="s">
        <v>67</v>
      </c>
      <c r="B17" s="2366"/>
      <c r="C17" s="1499"/>
      <c r="D17" s="507"/>
      <c r="E17" s="1499"/>
      <c r="F17" s="1498">
        <f>SUM(C17+D17)-E17</f>
        <v>0</v>
      </c>
    </row>
    <row r="18" spans="1:11" ht="12.75" customHeight="1" thickTop="1" thickBot="1" x14ac:dyDescent="0.25">
      <c r="A18" s="2365" t="s">
        <v>7</v>
      </c>
      <c r="B18" s="2366"/>
      <c r="C18" s="1499"/>
      <c r="D18" s="507"/>
      <c r="E18" s="1499"/>
      <c r="F18" s="1498">
        <f>SUM(C18+D18)-E18</f>
        <v>0</v>
      </c>
    </row>
    <row r="19" spans="1:11" ht="12.75" customHeight="1" thickTop="1" thickBot="1" x14ac:dyDescent="0.25">
      <c r="A19" s="2365" t="s">
        <v>446</v>
      </c>
      <c r="B19" s="2366"/>
      <c r="C19" s="1499"/>
      <c r="D19" s="507"/>
      <c r="E19" s="1499"/>
      <c r="F19" s="1498">
        <f>SUM(C19+D19)-E19</f>
        <v>0</v>
      </c>
    </row>
    <row r="20" spans="1:11" ht="12.75" customHeight="1" thickTop="1" thickBot="1" x14ac:dyDescent="0.25">
      <c r="A20" s="2367" t="s">
        <v>515</v>
      </c>
      <c r="B20" s="2368"/>
      <c r="C20" s="1499"/>
      <c r="D20" s="507"/>
      <c r="E20" s="1499"/>
      <c r="F20" s="1498">
        <f>SUM(C20+D20)-E20</f>
        <v>0</v>
      </c>
    </row>
    <row r="21" spans="1:11" ht="14.25" thickTop="1" thickBot="1" x14ac:dyDescent="0.25">
      <c r="A21" s="2340" t="s">
        <v>716</v>
      </c>
      <c r="B21" s="2356"/>
      <c r="C21" s="1498">
        <f>SUM(C17:C20)</f>
        <v>0</v>
      </c>
      <c r="D21" s="1498">
        <f>SUM(D17:D20)</f>
        <v>0</v>
      </c>
      <c r="E21" s="1498">
        <f>SUM(E17:E20)</f>
        <v>0</v>
      </c>
      <c r="F21" s="1498">
        <f>SUM(F17:F20)</f>
        <v>0</v>
      </c>
      <c r="G21" s="676"/>
    </row>
    <row r="22" spans="1:11" ht="13.5" thickTop="1" x14ac:dyDescent="0.2">
      <c r="A22" s="2369" t="s">
        <v>1301</v>
      </c>
      <c r="B22" s="2339"/>
      <c r="C22" s="2347"/>
      <c r="D22" s="2348"/>
      <c r="E22" s="2348"/>
      <c r="F22" s="2349"/>
    </row>
    <row r="23" spans="1:11" ht="23.25" customHeight="1" thickBot="1" x14ac:dyDescent="0.25">
      <c r="A23" s="2340" t="s">
        <v>717</v>
      </c>
      <c r="B23" s="2356"/>
      <c r="C23" s="913"/>
      <c r="D23" s="913"/>
      <c r="E23" s="913"/>
      <c r="F23" s="1498">
        <f>SUM(C23+D23)-E23</f>
        <v>0</v>
      </c>
      <c r="G23" s="676"/>
    </row>
    <row r="24" spans="1:11" ht="13.5" thickTop="1" x14ac:dyDescent="0.2">
      <c r="A24" s="2369" t="s">
        <v>1302</v>
      </c>
      <c r="B24" s="2339"/>
      <c r="C24" s="2347"/>
      <c r="D24" s="2348"/>
      <c r="E24" s="2348"/>
      <c r="F24" s="2349"/>
    </row>
    <row r="25" spans="1:11" ht="13.5" thickBot="1" x14ac:dyDescent="0.25">
      <c r="A25" s="2340" t="s">
        <v>718</v>
      </c>
      <c r="B25" s="2372"/>
      <c r="C25" s="913"/>
      <c r="D25" s="913"/>
      <c r="E25" s="913"/>
      <c r="F25" s="1498">
        <f>SUM(C25+D25)-E25</f>
        <v>0</v>
      </c>
      <c r="G25" s="676"/>
    </row>
    <row r="26" spans="1:11" ht="13.5" thickTop="1" x14ac:dyDescent="0.2">
      <c r="A26" s="2338" t="s">
        <v>742</v>
      </c>
      <c r="B26" s="2339"/>
      <c r="C26" s="1500"/>
      <c r="D26" s="1500"/>
      <c r="E26" s="1500"/>
      <c r="F26" s="1501"/>
    </row>
    <row r="27" spans="1:11" ht="13.5" thickBot="1" x14ac:dyDescent="0.25">
      <c r="A27" s="2340" t="s">
        <v>1236</v>
      </c>
      <c r="B27" s="2341"/>
      <c r="C27" s="507"/>
      <c r="D27" s="507"/>
      <c r="E27" s="507"/>
      <c r="F27" s="1498">
        <f>SUM(C27+D27)-E27</f>
        <v>0</v>
      </c>
      <c r="G27" s="676"/>
    </row>
    <row r="28" spans="1:11" ht="7.5" customHeight="1" thickTop="1" x14ac:dyDescent="0.2">
      <c r="A28" s="543"/>
    </row>
    <row r="29" spans="1:11" ht="23.25" customHeight="1" x14ac:dyDescent="0.2">
      <c r="A29" s="2370" t="s">
        <v>665</v>
      </c>
      <c r="B29" s="2371"/>
      <c r="C29" s="119"/>
      <c r="D29" s="119"/>
      <c r="E29" s="119"/>
      <c r="F29" s="119"/>
      <c r="G29" s="119"/>
      <c r="H29" s="119"/>
      <c r="I29" s="119"/>
      <c r="J29" s="119"/>
    </row>
    <row r="30" spans="1:11" ht="47.25" customHeight="1" x14ac:dyDescent="0.2">
      <c r="A30" s="745" t="s">
        <v>1237</v>
      </c>
      <c r="B30" s="129" t="s">
        <v>1313</v>
      </c>
      <c r="C30" s="129" t="s">
        <v>666</v>
      </c>
      <c r="D30" s="129" t="s">
        <v>1314</v>
      </c>
      <c r="E30" s="129" t="s">
        <v>1982</v>
      </c>
      <c r="F30" s="129" t="s">
        <v>1983</v>
      </c>
      <c r="G30" s="129" t="s">
        <v>1643</v>
      </c>
      <c r="H30" s="129" t="s">
        <v>1984</v>
      </c>
      <c r="I30" s="129" t="s">
        <v>1985</v>
      </c>
      <c r="J30" s="1232" t="s">
        <v>3</v>
      </c>
      <c r="K30" s="118"/>
    </row>
    <row r="31" spans="1:11" ht="12" customHeight="1" x14ac:dyDescent="0.2">
      <c r="A31" s="1089" t="s">
        <v>2090</v>
      </c>
      <c r="B31" s="649">
        <v>39661</v>
      </c>
      <c r="C31" s="1087">
        <v>13115000</v>
      </c>
      <c r="D31" s="1504">
        <v>3</v>
      </c>
      <c r="E31" s="1087">
        <v>5225000</v>
      </c>
      <c r="F31" s="1087"/>
      <c r="G31" s="1087"/>
      <c r="H31" s="1087">
        <v>2555000</v>
      </c>
      <c r="I31" s="1088">
        <f>((E31+F31)-H31)+G31</f>
        <v>2670000</v>
      </c>
      <c r="J31" s="1087">
        <f>IF(I31=0,"",(I31/$I$49)*($I$49-'Acct Summary 7-8'!$E$81))</f>
        <v>-390419</v>
      </c>
      <c r="K31" s="117"/>
    </row>
    <row r="32" spans="1:11" ht="12" customHeight="1" x14ac:dyDescent="0.2">
      <c r="A32" s="1089"/>
      <c r="B32" s="649"/>
      <c r="C32" s="1087"/>
      <c r="D32" s="1504"/>
      <c r="E32" s="1087"/>
      <c r="F32" s="1087"/>
      <c r="G32" s="1087"/>
      <c r="H32" s="1087"/>
      <c r="I32" s="1088">
        <f>((E32+F32)-H32)+G32</f>
        <v>0</v>
      </c>
      <c r="J32" s="1087" t="str">
        <f>IF(I32=0,"",(I32/$I$49)*($I$49-'Acct Summary 7-8'!$E$81))</f>
        <v/>
      </c>
      <c r="K32" s="117"/>
    </row>
    <row r="33" spans="1:11" ht="12" customHeight="1" x14ac:dyDescent="0.2">
      <c r="A33" s="1089"/>
      <c r="B33" s="649"/>
      <c r="C33" s="1087"/>
      <c r="D33" s="150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04"/>
      <c r="E34" s="1087"/>
      <c r="F34" s="1087"/>
      <c r="G34" s="1087"/>
      <c r="H34" s="1087"/>
      <c r="I34" s="1088">
        <f t="shared" si="1"/>
        <v>0</v>
      </c>
      <c r="J34" s="1087" t="str">
        <f>IF(I34=0,"",(I34/$I$49)*($I$49-'Acct Summary 7-8'!$E$81))</f>
        <v/>
      </c>
      <c r="K34" s="116"/>
    </row>
    <row r="35" spans="1:11" ht="12" customHeight="1" x14ac:dyDescent="0.2">
      <c r="A35" s="1089"/>
      <c r="B35" s="649"/>
      <c r="C35" s="1090"/>
      <c r="D35" s="1504"/>
      <c r="E35" s="1090"/>
      <c r="F35" s="1090"/>
      <c r="G35" s="1090"/>
      <c r="H35" s="1090"/>
      <c r="I35" s="1088">
        <f t="shared" si="1"/>
        <v>0</v>
      </c>
      <c r="J35" s="1090" t="str">
        <f>IF(I35=0,"",(I35/$I$49)*($I$49-'Acct Summary 7-8'!$E$81))</f>
        <v/>
      </c>
      <c r="K35" s="116"/>
    </row>
    <row r="36" spans="1:11" ht="12" customHeight="1" x14ac:dyDescent="0.2">
      <c r="A36" s="1089"/>
      <c r="B36" s="649"/>
      <c r="C36" s="1087"/>
      <c r="D36" s="1504"/>
      <c r="E36" s="1087"/>
      <c r="F36" s="1087"/>
      <c r="G36" s="1087"/>
      <c r="H36" s="1087"/>
      <c r="I36" s="1088">
        <f t="shared" si="1"/>
        <v>0</v>
      </c>
      <c r="J36" s="1087" t="str">
        <f>IF(I36=0,"",(I36/$I$49)*($I$49-'Acct Summary 7-8'!$E$81))</f>
        <v/>
      </c>
      <c r="K36" s="121"/>
    </row>
    <row r="37" spans="1:11" ht="12" customHeight="1" x14ac:dyDescent="0.2">
      <c r="A37" s="1089"/>
      <c r="B37" s="649"/>
      <c r="C37" s="431"/>
      <c r="D37" s="1505"/>
      <c r="E37" s="431"/>
      <c r="F37" s="431"/>
      <c r="G37" s="431"/>
      <c r="H37" s="431"/>
      <c r="I37" s="1088">
        <f t="shared" si="1"/>
        <v>0</v>
      </c>
      <c r="J37" s="431" t="str">
        <f>IF(I37=0,"",(I37/$I$49)*($I$49-'Acct Summary 7-8'!$E$81))</f>
        <v/>
      </c>
      <c r="K37" s="116"/>
    </row>
    <row r="38" spans="1:11" ht="12" customHeight="1" x14ac:dyDescent="0.2">
      <c r="A38" s="1089"/>
      <c r="B38" s="649"/>
      <c r="C38" s="1087"/>
      <c r="D38" s="1502"/>
      <c r="E38" s="1091"/>
      <c r="F38" s="1091"/>
      <c r="G38" s="1091"/>
      <c r="H38" s="1091"/>
      <c r="I38" s="1088">
        <f t="shared" si="1"/>
        <v>0</v>
      </c>
      <c r="J38" s="1092" t="str">
        <f>IF(I38=0,"",(I38/$I$49)*($I$49-'Acct Summary 7-8'!$E$81))</f>
        <v/>
      </c>
      <c r="K38" s="130"/>
    </row>
    <row r="39" spans="1:11" ht="12" customHeight="1" x14ac:dyDescent="0.2">
      <c r="A39" s="1089"/>
      <c r="B39" s="649"/>
      <c r="C39" s="1087"/>
      <c r="D39" s="1502"/>
      <c r="E39" s="1091"/>
      <c r="F39" s="1091"/>
      <c r="G39" s="1091"/>
      <c r="H39" s="1091"/>
      <c r="I39" s="1088">
        <f t="shared" si="1"/>
        <v>0</v>
      </c>
      <c r="J39" s="1092"/>
      <c r="K39" s="130"/>
    </row>
    <row r="40" spans="1:11" ht="12" customHeight="1" x14ac:dyDescent="0.2">
      <c r="A40" s="1089"/>
      <c r="B40" s="649"/>
      <c r="C40" s="1087"/>
      <c r="D40" s="1502"/>
      <c r="E40" s="1091"/>
      <c r="F40" s="1091"/>
      <c r="G40" s="1091"/>
      <c r="H40" s="1091"/>
      <c r="I40" s="1088">
        <f t="shared" si="1"/>
        <v>0</v>
      </c>
      <c r="J40" s="1092" t="str">
        <f>IF(I40=0,"",(I40/$I$49)*($I$49-'Acct Summary 7-8'!$E$81))</f>
        <v/>
      </c>
      <c r="K40" s="130"/>
    </row>
    <row r="41" spans="1:11" ht="12" customHeight="1" x14ac:dyDescent="0.2">
      <c r="A41" s="1089"/>
      <c r="B41" s="649"/>
      <c r="C41" s="1087"/>
      <c r="D41" s="1502"/>
      <c r="E41" s="1091"/>
      <c r="F41" s="1091"/>
      <c r="G41" s="1091"/>
      <c r="H41" s="1091"/>
      <c r="I41" s="1088">
        <f t="shared" si="1"/>
        <v>0</v>
      </c>
      <c r="J41" s="1092" t="str">
        <f>IF(I41=0,"",(I41/$I$49)*($I$49-'Acct Summary 7-8'!$E$81))</f>
        <v/>
      </c>
      <c r="K41" s="130"/>
    </row>
    <row r="42" spans="1:11" ht="12" customHeight="1" x14ac:dyDescent="0.2">
      <c r="A42" s="1089"/>
      <c r="B42" s="649"/>
      <c r="C42" s="1087"/>
      <c r="D42" s="1502"/>
      <c r="E42" s="1091"/>
      <c r="F42" s="1091"/>
      <c r="G42" s="1091"/>
      <c r="H42" s="1091"/>
      <c r="I42" s="1088">
        <f t="shared" si="1"/>
        <v>0</v>
      </c>
      <c r="J42" s="1092" t="str">
        <f>IF(I42=0,"",(I42/$I$49)*($I$49-'Acct Summary 7-8'!$E$81))</f>
        <v/>
      </c>
      <c r="K42" s="130"/>
    </row>
    <row r="43" spans="1:11" ht="12" customHeight="1" x14ac:dyDescent="0.2">
      <c r="A43" s="1089"/>
      <c r="B43" s="649"/>
      <c r="C43" s="1087"/>
      <c r="D43" s="1502"/>
      <c r="E43" s="1091"/>
      <c r="F43" s="1091"/>
      <c r="G43" s="1091"/>
      <c r="H43" s="1091"/>
      <c r="I43" s="1088">
        <f t="shared" si="1"/>
        <v>0</v>
      </c>
      <c r="J43" s="1092" t="str">
        <f>IF(I43=0,"",(I43/$I$49)*($I$49-'Acct Summary 7-8'!$E$81))</f>
        <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13115000</v>
      </c>
      <c r="D49" s="1503"/>
      <c r="E49" s="1088">
        <f t="shared" ref="E49:J49" si="2">SUM(E31:E48)</f>
        <v>5225000</v>
      </c>
      <c r="F49" s="1088">
        <f t="shared" si="2"/>
        <v>0</v>
      </c>
      <c r="G49" s="1088">
        <f t="shared" si="2"/>
        <v>0</v>
      </c>
      <c r="H49" s="1088">
        <f t="shared" si="2"/>
        <v>2555000</v>
      </c>
      <c r="I49" s="1088">
        <f t="shared" si="2"/>
        <v>2670000</v>
      </c>
      <c r="J49" s="1088">
        <f t="shared" si="2"/>
        <v>-390419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59" t="s">
        <v>667</v>
      </c>
      <c r="C52" s="2360"/>
      <c r="D52" s="2360"/>
      <c r="E52" s="123" t="s">
        <v>988</v>
      </c>
      <c r="F52" s="2361"/>
      <c r="G52" s="2362"/>
      <c r="H52" s="117"/>
      <c r="I52" s="117"/>
      <c r="J52" s="120"/>
    </row>
    <row r="53" spans="1:11" ht="11.25" customHeight="1" x14ac:dyDescent="0.2">
      <c r="A53" s="741" t="s">
        <v>1063</v>
      </c>
      <c r="B53" s="124" t="s">
        <v>1104</v>
      </c>
      <c r="C53" s="120"/>
      <c r="D53" s="116"/>
      <c r="E53" s="123" t="s">
        <v>575</v>
      </c>
      <c r="F53" s="2363"/>
      <c r="G53" s="2364"/>
      <c r="H53" s="117"/>
      <c r="I53" s="117"/>
      <c r="J53" s="120"/>
    </row>
    <row r="54" spans="1:11" ht="11.25" customHeight="1" x14ac:dyDescent="0.2">
      <c r="A54" s="742" t="s">
        <v>1064</v>
      </c>
      <c r="B54" s="122" t="s">
        <v>1105</v>
      </c>
      <c r="C54" s="120"/>
      <c r="D54" s="116"/>
      <c r="E54" s="123" t="s">
        <v>576</v>
      </c>
      <c r="F54" s="2363"/>
      <c r="G54" s="236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7" sqref="K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0" t="s">
        <v>1000</v>
      </c>
      <c r="B1" s="2391"/>
      <c r="C1" s="2391"/>
      <c r="D1" s="2391"/>
      <c r="E1" s="2391"/>
      <c r="F1" s="2391"/>
      <c r="G1" s="2392"/>
      <c r="H1" s="1221"/>
      <c r="I1" s="747"/>
      <c r="J1" s="746"/>
    </row>
    <row r="2" spans="1:11" ht="36.75" x14ac:dyDescent="0.2">
      <c r="A2" s="2376" t="s">
        <v>1868</v>
      </c>
      <c r="B2" s="2377"/>
      <c r="C2" s="2377"/>
      <c r="D2" s="2377"/>
      <c r="E2" s="2378"/>
      <c r="F2" s="1777" t="s">
        <v>1054</v>
      </c>
      <c r="G2" s="1778" t="s">
        <v>100</v>
      </c>
      <c r="H2" s="1778" t="s">
        <v>470</v>
      </c>
      <c r="I2" s="1778" t="s">
        <v>1353</v>
      </c>
      <c r="J2" s="1778" t="s">
        <v>999</v>
      </c>
      <c r="K2" s="1778" t="s">
        <v>144</v>
      </c>
    </row>
    <row r="3" spans="1:11" x14ac:dyDescent="0.2">
      <c r="A3" s="2379" t="s">
        <v>1986</v>
      </c>
      <c r="B3" s="2380"/>
      <c r="C3" s="2380"/>
      <c r="D3" s="2380"/>
      <c r="E3" s="2381"/>
      <c r="F3" s="255"/>
      <c r="G3" s="558"/>
      <c r="H3" s="558"/>
      <c r="I3" s="558"/>
      <c r="J3" s="1200"/>
      <c r="K3" s="1200"/>
    </row>
    <row r="4" spans="1:11" x14ac:dyDescent="0.2">
      <c r="A4" s="2382" t="s">
        <v>426</v>
      </c>
      <c r="B4" s="2383"/>
      <c r="C4" s="2383"/>
      <c r="D4" s="2383"/>
      <c r="E4" s="2360"/>
      <c r="F4" s="545"/>
      <c r="G4" s="566"/>
      <c r="H4" s="565"/>
      <c r="I4" s="566"/>
      <c r="J4" s="1178"/>
      <c r="K4" s="1178"/>
    </row>
    <row r="5" spans="1:11" ht="13.5" customHeight="1" x14ac:dyDescent="0.2">
      <c r="A5" s="2393" t="s">
        <v>1235</v>
      </c>
      <c r="B5" s="2394"/>
      <c r="C5" s="2394"/>
      <c r="D5" s="2394"/>
      <c r="E5" s="2395"/>
      <c r="F5" s="1134" t="s">
        <v>991</v>
      </c>
      <c r="G5" s="564"/>
      <c r="H5" s="558">
        <f>SUM('Revenues 9-14'!C7:K7)</f>
        <v>231114</v>
      </c>
      <c r="I5" s="1197"/>
      <c r="J5" s="1168"/>
      <c r="K5" s="1168"/>
    </row>
    <row r="6" spans="1:11" x14ac:dyDescent="0.2">
      <c r="A6" s="1779" t="s">
        <v>815</v>
      </c>
      <c r="B6" s="1780"/>
      <c r="C6" s="1780"/>
      <c r="D6" s="1780"/>
      <c r="E6" s="1781"/>
      <c r="F6" s="256" t="s">
        <v>992</v>
      </c>
      <c r="G6" s="558"/>
      <c r="H6" s="558"/>
      <c r="I6" s="558"/>
      <c r="J6" s="1200"/>
      <c r="K6" s="1200"/>
    </row>
    <row r="7" spans="1:11" x14ac:dyDescent="0.2">
      <c r="A7" s="642" t="s">
        <v>280</v>
      </c>
      <c r="B7" s="1782"/>
      <c r="C7" s="1782"/>
      <c r="D7" s="1782"/>
      <c r="E7" s="1783"/>
      <c r="F7" s="1134" t="s">
        <v>993</v>
      </c>
      <c r="G7" s="566"/>
      <c r="H7" s="566"/>
      <c r="I7" s="566"/>
      <c r="J7" s="1198"/>
      <c r="K7" s="1200">
        <f>'Revenues 9-14'!C101</f>
        <v>0</v>
      </c>
    </row>
    <row r="8" spans="1:11" x14ac:dyDescent="0.2">
      <c r="A8" s="642" t="s">
        <v>400</v>
      </c>
      <c r="B8" s="1782"/>
      <c r="C8" s="1782"/>
      <c r="D8" s="1782"/>
      <c r="E8" s="1783"/>
      <c r="F8" s="1134" t="s">
        <v>994</v>
      </c>
      <c r="G8" s="563"/>
      <c r="H8" s="563"/>
      <c r="I8" s="563"/>
      <c r="J8" s="1200"/>
      <c r="K8" s="1178"/>
    </row>
    <row r="9" spans="1:11" x14ac:dyDescent="0.2">
      <c r="A9" s="642" t="s">
        <v>144</v>
      </c>
      <c r="B9" s="1782"/>
      <c r="C9" s="1782"/>
      <c r="D9" s="1782"/>
      <c r="E9" s="1783"/>
      <c r="F9" s="256" t="s">
        <v>996</v>
      </c>
      <c r="G9" s="563"/>
      <c r="H9" s="564"/>
      <c r="I9" s="564"/>
      <c r="J9" s="1198"/>
      <c r="K9" s="1200">
        <f>'Revenues 9-14'!C147+'Revenues 9-14'!D147</f>
        <v>42966</v>
      </c>
    </row>
    <row r="10" spans="1:11" ht="12" customHeight="1" x14ac:dyDescent="0.2">
      <c r="A10" s="2396" t="s">
        <v>1835</v>
      </c>
      <c r="B10" s="2373"/>
      <c r="C10" s="2373"/>
      <c r="D10" s="2373"/>
      <c r="E10" s="2397"/>
      <c r="F10" s="1264" t="s">
        <v>1007</v>
      </c>
      <c r="G10" s="563"/>
      <c r="H10" s="1265"/>
      <c r="I10" s="558"/>
      <c r="J10" s="1200"/>
      <c r="K10" s="1200"/>
    </row>
    <row r="11" spans="1:11" x14ac:dyDescent="0.2">
      <c r="A11" s="2393" t="s">
        <v>166</v>
      </c>
      <c r="B11" s="2394"/>
      <c r="C11" s="2394"/>
      <c r="D11" s="2394"/>
      <c r="E11" s="2395"/>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231114</v>
      </c>
      <c r="I12" s="559">
        <f>SUM(I5:I11)</f>
        <v>0</v>
      </c>
      <c r="J12" s="559">
        <f>SUM(J5:J11)</f>
        <v>0</v>
      </c>
      <c r="K12" s="559">
        <f>SUM(K5:K11)</f>
        <v>42966</v>
      </c>
    </row>
    <row r="13" spans="1:11" ht="12.75" customHeight="1" thickTop="1" x14ac:dyDescent="0.2">
      <c r="A13" s="2384" t="s">
        <v>427</v>
      </c>
      <c r="B13" s="2385"/>
      <c r="C13" s="2385"/>
      <c r="D13" s="2385"/>
      <c r="E13" s="2386"/>
      <c r="F13" s="1135"/>
      <c r="G13" s="560"/>
      <c r="H13" s="561"/>
      <c r="I13" s="562"/>
      <c r="J13" s="562"/>
      <c r="K13" s="562"/>
    </row>
    <row r="14" spans="1:11" x14ac:dyDescent="0.2">
      <c r="A14" s="2401" t="s">
        <v>523</v>
      </c>
      <c r="B14" s="2401"/>
      <c r="C14" s="2401"/>
      <c r="D14" s="2401"/>
      <c r="E14" s="2402"/>
      <c r="F14" s="257" t="s">
        <v>997</v>
      </c>
      <c r="G14" s="563"/>
      <c r="H14" s="558">
        <f>H5</f>
        <v>231114</v>
      </c>
      <c r="I14" s="564"/>
      <c r="J14" s="1168"/>
      <c r="K14" s="1200">
        <f>K12</f>
        <v>42966</v>
      </c>
    </row>
    <row r="15" spans="1:11" x14ac:dyDescent="0.2">
      <c r="A15" s="2394" t="s">
        <v>5</v>
      </c>
      <c r="B15" s="2394"/>
      <c r="C15" s="2394"/>
      <c r="D15" s="2394"/>
      <c r="E15" s="2395"/>
      <c r="F15" s="257" t="s">
        <v>998</v>
      </c>
      <c r="G15" s="564"/>
      <c r="H15" s="558"/>
      <c r="I15" s="558"/>
      <c r="J15" s="1200"/>
      <c r="K15" s="1200"/>
    </row>
    <row r="16" spans="1:11" ht="12.75" customHeight="1" x14ac:dyDescent="0.2">
      <c r="A16" s="2394" t="s">
        <v>335</v>
      </c>
      <c r="B16" s="2394"/>
      <c r="C16" s="2394"/>
      <c r="D16" s="2394"/>
      <c r="E16" s="2395"/>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87" t="s">
        <v>425</v>
      </c>
      <c r="B18" s="2388"/>
      <c r="C18" s="2388"/>
      <c r="D18" s="2388"/>
      <c r="E18" s="2389"/>
      <c r="F18" s="257" t="s">
        <v>1084</v>
      </c>
      <c r="G18" s="563"/>
      <c r="H18" s="563"/>
      <c r="I18" s="563"/>
      <c r="J18" s="1200"/>
      <c r="K18" s="1186"/>
    </row>
    <row r="19" spans="1:11" ht="25.5" customHeight="1" x14ac:dyDescent="0.2">
      <c r="A19" s="2404" t="s">
        <v>1988</v>
      </c>
      <c r="B19" s="2404"/>
      <c r="C19" s="2404"/>
      <c r="D19" s="2404"/>
      <c r="E19" s="2405"/>
      <c r="F19" s="257" t="s">
        <v>1085</v>
      </c>
      <c r="G19" s="563"/>
      <c r="H19" s="563"/>
      <c r="I19" s="563"/>
      <c r="J19" s="1200"/>
      <c r="K19" s="1186"/>
    </row>
    <row r="20" spans="1:11" ht="12.75" customHeight="1" x14ac:dyDescent="0.2">
      <c r="A20" s="2406" t="s">
        <v>1834</v>
      </c>
      <c r="B20" s="2407"/>
      <c r="C20" s="2407"/>
      <c r="D20" s="2407"/>
      <c r="E20" s="2408"/>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3" t="s">
        <v>1836</v>
      </c>
      <c r="B22" s="2373"/>
      <c r="C22" s="2373"/>
      <c r="D22" s="2373"/>
      <c r="E22" s="2403"/>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231114</v>
      </c>
      <c r="I23" s="559">
        <f>SUM(I14:I16,I21,I22)</f>
        <v>0</v>
      </c>
      <c r="J23" s="559">
        <f>SUM(J14:J16,J21,J22)</f>
        <v>0</v>
      </c>
      <c r="K23" s="559">
        <f>SUM(K14:K16,K21,K22)</f>
        <v>42966</v>
      </c>
    </row>
    <row r="24" spans="1:11" ht="12.75" customHeight="1" thickTop="1" thickBot="1" x14ac:dyDescent="0.25">
      <c r="A24" s="1225" t="s">
        <v>1987</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98"/>
      <c r="I31" s="2399"/>
      <c r="J31" s="2399"/>
      <c r="K31" s="2399"/>
    </row>
    <row r="32" spans="1:11" x14ac:dyDescent="0.2">
      <c r="A32" s="58"/>
      <c r="B32" s="9"/>
      <c r="C32" s="9"/>
      <c r="D32" s="9"/>
      <c r="E32" s="547"/>
      <c r="F32" s="1141" t="s">
        <v>619</v>
      </c>
      <c r="G32" s="567"/>
      <c r="H32" s="2400"/>
      <c r="I32" s="2399"/>
      <c r="J32" s="2399"/>
      <c r="K32" s="2399"/>
    </row>
    <row r="33" spans="1:11" x14ac:dyDescent="0.2">
      <c r="A33" s="1682" t="s">
        <v>1833</v>
      </c>
      <c r="B33" s="112"/>
      <c r="C33" s="112"/>
      <c r="D33" s="112"/>
      <c r="E33" s="112"/>
      <c r="F33" s="112"/>
      <c r="G33" s="568"/>
      <c r="H33" s="2400"/>
      <c r="I33" s="2399"/>
      <c r="J33" s="2399"/>
      <c r="K33" s="2399"/>
    </row>
    <row r="34" spans="1:11" x14ac:dyDescent="0.2">
      <c r="A34" s="168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3" t="s">
        <v>620</v>
      </c>
      <c r="B41" s="2374"/>
      <c r="C41" s="2374"/>
      <c r="D41" s="2374"/>
      <c r="E41" s="2374"/>
      <c r="F41" s="237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1642</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9" sqref="C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9"/>
      <c r="K1" s="2410"/>
      <c r="L1" s="2410"/>
    </row>
    <row r="2" spans="1:14" ht="48" x14ac:dyDescent="0.2">
      <c r="A2" s="1770" t="s">
        <v>1869</v>
      </c>
      <c r="B2" s="626" t="s">
        <v>436</v>
      </c>
      <c r="C2" s="1459" t="s">
        <v>1989</v>
      </c>
      <c r="D2" s="1459" t="s">
        <v>1990</v>
      </c>
      <c r="E2" s="1459" t="s">
        <v>1991</v>
      </c>
      <c r="F2" s="1459" t="s">
        <v>1992</v>
      </c>
      <c r="G2" s="63" t="s">
        <v>689</v>
      </c>
      <c r="H2" s="1459" t="s">
        <v>1993</v>
      </c>
      <c r="I2" s="1459" t="s">
        <v>1994</v>
      </c>
      <c r="J2" s="1459" t="s">
        <v>1995</v>
      </c>
      <c r="K2" s="1459" t="s">
        <v>1996</v>
      </c>
      <c r="L2" s="1459" t="s">
        <v>1997</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789423</v>
      </c>
      <c r="D5" s="633"/>
      <c r="E5" s="633"/>
      <c r="F5" s="1053">
        <f>(C5+D5)-E5</f>
        <v>789423</v>
      </c>
      <c r="G5" s="629"/>
      <c r="H5" s="635"/>
      <c r="I5" s="635"/>
      <c r="J5" s="635"/>
      <c r="K5" s="640"/>
      <c r="L5" s="1052">
        <f>F5-K5</f>
        <v>789423</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40779062</v>
      </c>
      <c r="D8" s="634">
        <v>573444</v>
      </c>
      <c r="E8" s="634"/>
      <c r="F8" s="1053">
        <f>(C8+D8)-E8</f>
        <v>41352506</v>
      </c>
      <c r="G8" s="630">
        <v>50</v>
      </c>
      <c r="H8" s="570">
        <v>17625689</v>
      </c>
      <c r="I8" s="570">
        <f>IF((C8+D8)-((ROUND(F8/G8,0))+H8)&lt;0,(C8+D8)-H8,ROUND(F8/G8,0))</f>
        <v>827050</v>
      </c>
      <c r="J8" s="570"/>
      <c r="K8" s="1052">
        <f>(H8+I8)-J8</f>
        <v>18452739</v>
      </c>
      <c r="L8" s="1052">
        <f>F8-K8</f>
        <v>22899767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3451640</v>
      </c>
      <c r="D10" s="1054"/>
      <c r="E10" s="1054"/>
      <c r="F10" s="1055">
        <f>(C10+D10)-E10</f>
        <v>3451640</v>
      </c>
      <c r="G10" s="630">
        <v>20</v>
      </c>
      <c r="H10" s="1056">
        <v>2061030</v>
      </c>
      <c r="I10" s="1056">
        <f>IF((C10+D10)-((ROUND(F10/G10,0))+H10)&lt;0,(C10+D10)-H10,ROUND(F10/G10,0))</f>
        <v>172582</v>
      </c>
      <c r="J10" s="1056"/>
      <c r="K10" s="1052">
        <f>(H10+I10)-J10</f>
        <v>2233612</v>
      </c>
      <c r="L10" s="1052">
        <f>F10-K10</f>
        <v>1218028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5858086</v>
      </c>
      <c r="D12" s="634">
        <v>143112</v>
      </c>
      <c r="E12" s="634"/>
      <c r="F12" s="1053">
        <f>(C12+D12)-E12</f>
        <v>6001198</v>
      </c>
      <c r="G12" s="630">
        <v>10</v>
      </c>
      <c r="H12" s="570">
        <v>5438420</v>
      </c>
      <c r="I12" s="570">
        <f>IF((C12+D12)-((ROUND(F12/G12,0))+H12)&lt;0,(C12+D12)-H12,ROUND(F12/G12,0))</f>
        <v>562778</v>
      </c>
      <c r="J12" s="570"/>
      <c r="K12" s="1052">
        <f>(H12+I12)-J12</f>
        <v>6001198</v>
      </c>
      <c r="L12" s="1052">
        <f>F12-K12</f>
        <v>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852984</v>
      </c>
      <c r="D15" s="634">
        <v>5015138</v>
      </c>
      <c r="E15" s="634">
        <v>496721</v>
      </c>
      <c r="F15" s="1053">
        <f>(C15+D15)-E15</f>
        <v>5371401</v>
      </c>
      <c r="G15" s="631" t="s">
        <v>1007</v>
      </c>
      <c r="H15" s="632"/>
      <c r="I15" s="632"/>
      <c r="J15" s="632"/>
      <c r="K15" s="632"/>
      <c r="L15" s="1052">
        <f>F15-K15</f>
        <v>5371401</v>
      </c>
    </row>
    <row r="16" spans="1:14" ht="15" customHeight="1" thickTop="1" thickBot="1" x14ac:dyDescent="0.25">
      <c r="A16" s="826" t="s">
        <v>728</v>
      </c>
      <c r="B16" s="860">
        <v>200</v>
      </c>
      <c r="C16" s="636">
        <f>SUM(C3,C5:C6,C8:C10,C12:C15)</f>
        <v>51731195</v>
      </c>
      <c r="D16" s="636">
        <f>SUM(D3,D5:D6,D8:D10,D12:D15)</f>
        <v>5731694</v>
      </c>
      <c r="E16" s="636">
        <f>SUM(E3,E5:E6,E8:E10,E12:E15)</f>
        <v>496721</v>
      </c>
      <c r="F16" s="636">
        <f>SUM(F3,F5:F6,F8:F10,F12:F15)</f>
        <v>56966168</v>
      </c>
      <c r="G16" s="630"/>
      <c r="H16" s="636">
        <f>SUM(H3,H6,H8:H10,H12:H14,)</f>
        <v>25125139</v>
      </c>
      <c r="I16" s="636">
        <f>SUM(I3,I6,I8:I10,I12:I14,)</f>
        <v>1562410</v>
      </c>
      <c r="J16" s="636">
        <f>SUM(J3,J6,J8:J10,J12:J14,)</f>
        <v>0</v>
      </c>
      <c r="K16" s="1053">
        <f>(H16+I16)-J16</f>
        <v>26687549</v>
      </c>
      <c r="L16" s="1053">
        <f>F16-K16</f>
        <v>30278619</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68821</v>
      </c>
      <c r="G17" s="629">
        <v>10</v>
      </c>
      <c r="H17" s="1063"/>
      <c r="I17" s="1052">
        <f>F17/G17</f>
        <v>6882.1</v>
      </c>
      <c r="J17" s="1063"/>
      <c r="K17" s="1064"/>
      <c r="L17" s="1064"/>
    </row>
    <row r="18" spans="1:12" ht="14.25" thickTop="1" thickBot="1" x14ac:dyDescent="0.25">
      <c r="A18" s="862" t="s">
        <v>774</v>
      </c>
      <c r="B18" s="863"/>
      <c r="C18" s="1065"/>
      <c r="D18" s="1065"/>
      <c r="E18" s="1065"/>
      <c r="F18" s="1066"/>
      <c r="G18" s="861"/>
      <c r="H18" s="637"/>
      <c r="I18" s="1053">
        <f>SUM(I16,I17)</f>
        <v>1569292.1</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I180" sqref="I18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2003</v>
      </c>
      <c r="B1" s="2415"/>
      <c r="C1" s="2415"/>
      <c r="D1" s="2415"/>
      <c r="E1" s="2415"/>
      <c r="F1" s="2416"/>
      <c r="G1" s="926"/>
    </row>
    <row r="2" spans="1:7" ht="13.5" thickBot="1" x14ac:dyDescent="0.25">
      <c r="A2" s="2417" t="s">
        <v>555</v>
      </c>
      <c r="B2" s="2418"/>
      <c r="C2" s="2418"/>
      <c r="D2" s="2418"/>
      <c r="E2" s="2418"/>
      <c r="F2" s="2419"/>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0"/>
      <c r="B5" s="2421"/>
      <c r="C5" s="2421"/>
      <c r="D5" s="2421"/>
      <c r="E5" s="2421"/>
      <c r="F5" s="2421"/>
    </row>
    <row r="6" spans="1:7" ht="13.5" customHeight="1" thickBot="1" x14ac:dyDescent="0.25">
      <c r="A6" s="2411" t="s">
        <v>1291</v>
      </c>
      <c r="B6" s="2412"/>
      <c r="C6" s="2412"/>
      <c r="D6" s="2412"/>
      <c r="E6" s="2412"/>
      <c r="F6" s="2413"/>
      <c r="G6" s="356"/>
    </row>
    <row r="7" spans="1:7" s="356" customFormat="1" ht="12" thickTop="1" x14ac:dyDescent="0.2">
      <c r="A7" s="929" t="s">
        <v>580</v>
      </c>
      <c r="B7" s="573"/>
      <c r="C7" s="574"/>
      <c r="D7" s="573"/>
      <c r="E7" s="574"/>
      <c r="F7" s="573"/>
    </row>
    <row r="8" spans="1:7" ht="12" customHeight="1" x14ac:dyDescent="0.2">
      <c r="A8" s="358" t="s">
        <v>526</v>
      </c>
      <c r="B8" s="930" t="s">
        <v>1798</v>
      </c>
      <c r="C8" s="357"/>
      <c r="D8" s="358" t="s">
        <v>579</v>
      </c>
      <c r="E8" s="574" t="s">
        <v>1111</v>
      </c>
      <c r="F8" s="931">
        <f>'Expenditures 15-22'!K114</f>
        <v>23247398</v>
      </c>
      <c r="G8" s="356"/>
    </row>
    <row r="9" spans="1:7" ht="12" customHeight="1" x14ac:dyDescent="0.2">
      <c r="A9" s="358" t="s">
        <v>527</v>
      </c>
      <c r="B9" s="930" t="s">
        <v>1799</v>
      </c>
      <c r="C9" s="357"/>
      <c r="D9" s="358" t="s">
        <v>579</v>
      </c>
      <c r="E9" s="574"/>
      <c r="F9" s="932">
        <f>'Expenditures 15-22'!K150</f>
        <v>2814444</v>
      </c>
      <c r="G9" s="933"/>
    </row>
    <row r="10" spans="1:7" ht="12" customHeight="1" x14ac:dyDescent="0.2">
      <c r="A10" s="358" t="s">
        <v>577</v>
      </c>
      <c r="B10" s="930" t="s">
        <v>1800</v>
      </c>
      <c r="C10" s="357"/>
      <c r="D10" s="358" t="s">
        <v>579</v>
      </c>
      <c r="E10" s="574"/>
      <c r="F10" s="932">
        <f>'Expenditures 15-22'!K168</f>
        <v>2742875</v>
      </c>
      <c r="G10" s="933"/>
    </row>
    <row r="11" spans="1:7" ht="12" customHeight="1" x14ac:dyDescent="0.2">
      <c r="A11" s="358" t="s">
        <v>528</v>
      </c>
      <c r="B11" s="930" t="s">
        <v>1801</v>
      </c>
      <c r="C11" s="357"/>
      <c r="D11" s="358" t="s">
        <v>579</v>
      </c>
      <c r="E11" s="574"/>
      <c r="F11" s="932">
        <f>'Expenditures 15-22'!K204</f>
        <v>1360317</v>
      </c>
      <c r="G11" s="933"/>
    </row>
    <row r="12" spans="1:7" ht="12" customHeight="1" x14ac:dyDescent="0.2">
      <c r="A12" s="358" t="s">
        <v>529</v>
      </c>
      <c r="B12" s="930" t="s">
        <v>1802</v>
      </c>
      <c r="C12" s="357"/>
      <c r="D12" s="358" t="s">
        <v>579</v>
      </c>
      <c r="E12" s="574"/>
      <c r="F12" s="932">
        <f>'Expenditures 15-22'!K288</f>
        <v>942543</v>
      </c>
      <c r="G12" s="933"/>
    </row>
    <row r="13" spans="1:7" ht="12" customHeight="1" x14ac:dyDescent="0.2">
      <c r="A13" s="358" t="s">
        <v>112</v>
      </c>
      <c r="B13" s="930" t="s">
        <v>1803</v>
      </c>
      <c r="C13" s="357"/>
      <c r="D13" s="358" t="s">
        <v>579</v>
      </c>
      <c r="E13" s="574"/>
      <c r="F13" s="932">
        <f>'Expenditures 15-22'!K331</f>
        <v>229720</v>
      </c>
      <c r="G13" s="934"/>
    </row>
    <row r="14" spans="1:7" ht="12" customHeight="1" thickBot="1" x14ac:dyDescent="0.25">
      <c r="A14" s="935"/>
      <c r="B14" s="575"/>
      <c r="C14" s="576"/>
      <c r="D14" s="990" t="s">
        <v>579</v>
      </c>
      <c r="E14" s="587" t="s">
        <v>1111</v>
      </c>
      <c r="F14" s="936">
        <f>SUM(F8:F13)</f>
        <v>31337297</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1804</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1805</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1806</v>
      </c>
      <c r="C37" s="948">
        <f>'Expenditures 15-22'!B12</f>
        <v>1300</v>
      </c>
      <c r="D37" s="950" t="str">
        <f>'Expenditures 15-22'!A12</f>
        <v>Adult/Continuing Education Programs</v>
      </c>
      <c r="E37" s="574"/>
      <c r="F37" s="1093">
        <f>'Expenditures 15-22'!K12-SUM('Expenditures 15-22'!G12+'Expenditures 15-22'!I12)</f>
        <v>90714</v>
      </c>
      <c r="G37" s="356"/>
    </row>
    <row r="38" spans="1:7" ht="12" customHeight="1" x14ac:dyDescent="0.2">
      <c r="A38" s="358" t="s">
        <v>526</v>
      </c>
      <c r="B38" s="358" t="s">
        <v>1807</v>
      </c>
      <c r="C38" s="948">
        <f>'Expenditures 15-22'!B15</f>
        <v>1600</v>
      </c>
      <c r="D38" s="950" t="str">
        <f>'Expenditures 15-22'!A15</f>
        <v>Summer School Programs</v>
      </c>
      <c r="E38" s="574"/>
      <c r="F38" s="1093">
        <f>'Expenditures 15-22'!K15-SUM('Expenditures 15-22'!G15,'Expenditures 15-22'!I15)</f>
        <v>114812</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1808</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1809</v>
      </c>
      <c r="C52" s="951" t="str">
        <f>'Expenditures 15-22'!B75</f>
        <v>3000</v>
      </c>
      <c r="D52" s="950" t="s">
        <v>516</v>
      </c>
      <c r="E52" s="574"/>
      <c r="F52" s="1093">
        <f>'Expenditures 15-22'!K75-SUM('Expenditures 15-22'!G75,'Expenditures 15-22'!I75)</f>
        <v>8628</v>
      </c>
      <c r="G52" s="356"/>
    </row>
    <row r="53" spans="1:7" ht="12" customHeight="1" x14ac:dyDescent="0.2">
      <c r="A53" s="358" t="s">
        <v>526</v>
      </c>
      <c r="B53" s="358" t="s">
        <v>1810</v>
      </c>
      <c r="C53" s="951">
        <f>'Expenditures 15-22'!B102</f>
        <v>4000</v>
      </c>
      <c r="D53" s="950" t="str">
        <f>'Expenditures 15-22'!A102</f>
        <v>Total Payments to Other Govt Units</v>
      </c>
      <c r="E53" s="574"/>
      <c r="F53" s="1093">
        <f>'Expenditures 15-22'!K102</f>
        <v>1141928</v>
      </c>
      <c r="G53" s="356"/>
    </row>
    <row r="54" spans="1:7" ht="12" customHeight="1" x14ac:dyDescent="0.2">
      <c r="A54" s="358" t="s">
        <v>526</v>
      </c>
      <c r="B54" s="358" t="s">
        <v>1811</v>
      </c>
      <c r="C54" s="951" t="s">
        <v>1137</v>
      </c>
      <c r="D54" s="947" t="s">
        <v>1277</v>
      </c>
      <c r="E54" s="574"/>
      <c r="F54" s="1093">
        <f>'Expenditures 15-22'!G114</f>
        <v>225066</v>
      </c>
      <c r="G54" s="356"/>
    </row>
    <row r="55" spans="1:7" ht="12" customHeight="1" x14ac:dyDescent="0.2">
      <c r="A55" s="358" t="s">
        <v>526</v>
      </c>
      <c r="B55" s="358" t="s">
        <v>1812</v>
      </c>
      <c r="C55" s="951" t="s">
        <v>1137</v>
      </c>
      <c r="D55" s="947" t="s">
        <v>327</v>
      </c>
      <c r="E55" s="574"/>
      <c r="F55" s="1093">
        <f>'Expenditures 15-22'!I114</f>
        <v>59970</v>
      </c>
      <c r="G55" s="356"/>
    </row>
    <row r="56" spans="1:7" ht="12" customHeight="1" x14ac:dyDescent="0.2">
      <c r="A56" s="358" t="s">
        <v>527</v>
      </c>
      <c r="B56" s="358" t="s">
        <v>1813</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1814</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1815</v>
      </c>
      <c r="C58" s="948" t="s">
        <v>1137</v>
      </c>
      <c r="D58" s="947" t="s">
        <v>1277</v>
      </c>
      <c r="E58" s="574"/>
      <c r="F58" s="1095">
        <f>'Expenditures 15-22'!G150</f>
        <v>225291</v>
      </c>
      <c r="G58" s="356"/>
    </row>
    <row r="59" spans="1:7" ht="12" customHeight="1" x14ac:dyDescent="0.2">
      <c r="A59" s="957" t="s">
        <v>527</v>
      </c>
      <c r="B59" s="67" t="s">
        <v>1816</v>
      </c>
      <c r="C59" s="1037" t="s">
        <v>1137</v>
      </c>
      <c r="D59" s="67" t="s">
        <v>327</v>
      </c>
      <c r="F59" s="1096">
        <f>'Expenditures 15-22'!I150</f>
        <v>8851</v>
      </c>
      <c r="G59" s="356"/>
    </row>
    <row r="60" spans="1:7" ht="12" customHeight="1" x14ac:dyDescent="0.2">
      <c r="A60" s="957" t="s">
        <v>577</v>
      </c>
      <c r="B60" s="67" t="s">
        <v>1817</v>
      </c>
      <c r="C60" s="1037">
        <v>4000</v>
      </c>
      <c r="D60" s="67" t="s">
        <v>351</v>
      </c>
      <c r="F60" s="1097">
        <f>'Expenditures 15-22'!K154</f>
        <v>0</v>
      </c>
      <c r="G60" s="356"/>
    </row>
    <row r="61" spans="1:7" ht="12" customHeight="1" x14ac:dyDescent="0.2">
      <c r="A61" s="954" t="s">
        <v>577</v>
      </c>
      <c r="B61" s="954" t="s">
        <v>1818</v>
      </c>
      <c r="C61" s="955" t="str">
        <f>'Expenditures 15-22'!B164</f>
        <v>5300</v>
      </c>
      <c r="D61" s="1039" t="s">
        <v>350</v>
      </c>
      <c r="E61" s="588"/>
      <c r="F61" s="1093">
        <f>'Expenditures 15-22'!K164</f>
        <v>2555000</v>
      </c>
      <c r="G61" s="356"/>
    </row>
    <row r="62" spans="1:7" ht="12" customHeight="1" x14ac:dyDescent="0.2">
      <c r="A62" s="358" t="s">
        <v>528</v>
      </c>
      <c r="B62" s="358" t="s">
        <v>1819</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1820</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1821</v>
      </c>
      <c r="C64" s="955" t="str">
        <f>'Expenditures 15-22'!B200</f>
        <v>5300</v>
      </c>
      <c r="D64" s="1038" t="s">
        <v>350</v>
      </c>
      <c r="E64" s="574"/>
      <c r="F64" s="1093">
        <f>'Expenditures 15-22'!K200</f>
        <v>0</v>
      </c>
      <c r="G64" s="356"/>
    </row>
    <row r="65" spans="1:8" ht="12" customHeight="1" x14ac:dyDescent="0.2">
      <c r="A65" s="358" t="s">
        <v>528</v>
      </c>
      <c r="B65" s="358" t="s">
        <v>1822</v>
      </c>
      <c r="C65" s="948" t="s">
        <v>1137</v>
      </c>
      <c r="D65" s="947" t="s">
        <v>1277</v>
      </c>
      <c r="E65" s="574"/>
      <c r="F65" s="1093">
        <f>'Expenditures 15-22'!G204</f>
        <v>0</v>
      </c>
      <c r="G65" s="356"/>
    </row>
    <row r="66" spans="1:8" ht="12" customHeight="1" x14ac:dyDescent="0.2">
      <c r="A66" s="358" t="s">
        <v>528</v>
      </c>
      <c r="B66" s="358" t="s">
        <v>1823</v>
      </c>
      <c r="C66" s="948" t="s">
        <v>1137</v>
      </c>
      <c r="D66" s="947" t="s">
        <v>327</v>
      </c>
      <c r="E66" s="574"/>
      <c r="F66" s="1093">
        <f>'Expenditures 15-22'!I204</f>
        <v>0</v>
      </c>
      <c r="G66" s="356"/>
    </row>
    <row r="67" spans="1:8" ht="12" customHeight="1" x14ac:dyDescent="0.2">
      <c r="A67" s="358" t="s">
        <v>529</v>
      </c>
      <c r="B67" s="358" t="s">
        <v>1824</v>
      </c>
      <c r="C67" s="948" t="str">
        <f>'Expenditures 15-22'!B210</f>
        <v>1125</v>
      </c>
      <c r="D67" s="1038" t="str">
        <f>'Expenditures 15-22'!A210</f>
        <v>Pre-K Programs</v>
      </c>
      <c r="E67" s="574"/>
      <c r="F67" s="1093">
        <f>'Expenditures 15-22'!K210</f>
        <v>0</v>
      </c>
      <c r="G67" s="356"/>
    </row>
    <row r="68" spans="1:8" ht="12" customHeight="1" x14ac:dyDescent="0.2">
      <c r="A68" s="358" t="s">
        <v>529</v>
      </c>
      <c r="B68" s="358" t="s">
        <v>1825</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1826</v>
      </c>
      <c r="C70" s="948">
        <f>'Expenditures 15-22'!B215</f>
        <v>1300</v>
      </c>
      <c r="D70" s="949" t="str">
        <f>'Expenditures 15-22'!A215</f>
        <v>Adult/Continuing Education Programs</v>
      </c>
      <c r="E70" s="574"/>
      <c r="F70" s="1093">
        <f>'Expenditures 15-22'!K215</f>
        <v>97</v>
      </c>
      <c r="G70" s="356"/>
    </row>
    <row r="71" spans="1:8" ht="12" customHeight="1" x14ac:dyDescent="0.2">
      <c r="A71" s="358" t="s">
        <v>529</v>
      </c>
      <c r="B71" s="358" t="s">
        <v>1827</v>
      </c>
      <c r="C71" s="948">
        <f>'Expenditures 15-22'!B218</f>
        <v>1600</v>
      </c>
      <c r="D71" s="949" t="str">
        <f>'Expenditures 15-22'!A218</f>
        <v>Summer School Programs</v>
      </c>
      <c r="E71" s="574"/>
      <c r="F71" s="1093">
        <f>'Expenditures 15-22'!K218</f>
        <v>3538</v>
      </c>
      <c r="G71" s="356"/>
    </row>
    <row r="72" spans="1:8" ht="12" customHeight="1" x14ac:dyDescent="0.2">
      <c r="A72" s="358" t="s">
        <v>529</v>
      </c>
      <c r="B72" s="358" t="s">
        <v>1828</v>
      </c>
      <c r="C72" s="948">
        <f>'Expenditures 15-22'!B274</f>
        <v>3000</v>
      </c>
      <c r="D72" s="938" t="s">
        <v>516</v>
      </c>
      <c r="E72" s="574"/>
      <c r="F72" s="1093">
        <f>'Expenditures 15-22'!K274</f>
        <v>480</v>
      </c>
      <c r="G72" s="356"/>
    </row>
    <row r="73" spans="1:8" ht="12" customHeight="1" x14ac:dyDescent="0.2">
      <c r="A73" s="358" t="s">
        <v>529</v>
      </c>
      <c r="B73" s="358" t="s">
        <v>1829</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1787</v>
      </c>
      <c r="E75" s="590" t="s">
        <v>1111</v>
      </c>
      <c r="F75" s="1098">
        <f>SUM(F18:F73)</f>
        <v>4434375</v>
      </c>
      <c r="G75" s="356"/>
    </row>
    <row r="76" spans="1:8" s="957" customFormat="1" ht="12" customHeight="1" thickTop="1" thickBot="1" x14ac:dyDescent="0.25">
      <c r="A76" s="580"/>
      <c r="B76" s="578"/>
      <c r="C76" s="579"/>
      <c r="D76" s="956" t="s">
        <v>1786</v>
      </c>
      <c r="E76" s="590"/>
      <c r="F76" s="1099">
        <f>(F14-F75)</f>
        <v>26902922</v>
      </c>
      <c r="G76" s="358"/>
    </row>
    <row r="77" spans="1:8" s="957" customFormat="1" ht="12" customHeight="1" thickTop="1" x14ac:dyDescent="0.2">
      <c r="A77" s="581"/>
      <c r="B77" s="578"/>
      <c r="C77" s="579"/>
      <c r="D77" s="956" t="s">
        <v>2017</v>
      </c>
      <c r="E77" s="590"/>
      <c r="F77" s="1519">
        <v>1855.09</v>
      </c>
      <c r="G77" s="359"/>
      <c r="H77" s="358"/>
    </row>
    <row r="78" spans="1:8" s="957" customFormat="1" ht="12" customHeight="1" thickBot="1" x14ac:dyDescent="0.25">
      <c r="A78" s="582"/>
      <c r="B78" s="578"/>
      <c r="C78" s="579"/>
      <c r="D78" s="956" t="s">
        <v>1852</v>
      </c>
      <c r="E78" s="590" t="s">
        <v>1111</v>
      </c>
      <c r="F78" s="1100">
        <f>IF(F77&gt;0,F76/F77," Complete Line 77")</f>
        <v>14502.219299333186</v>
      </c>
      <c r="G78" s="358"/>
    </row>
    <row r="79" spans="1:8" s="957" customFormat="1" ht="12" thickTop="1" x14ac:dyDescent="0.2">
      <c r="A79" s="383"/>
      <c r="B79" s="358"/>
      <c r="C79" s="357"/>
      <c r="D79" s="577"/>
      <c r="E79" s="574"/>
      <c r="F79" s="958"/>
      <c r="G79" s="358"/>
    </row>
    <row r="80" spans="1:8" s="957" customFormat="1" ht="12" thickBot="1" x14ac:dyDescent="0.25">
      <c r="A80" s="2411" t="s">
        <v>1292</v>
      </c>
      <c r="B80" s="2412"/>
      <c r="C80" s="2412"/>
      <c r="D80" s="2412"/>
      <c r="E80" s="2412"/>
      <c r="F80" s="2413"/>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1050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0</v>
      </c>
      <c r="G93" s="965"/>
    </row>
    <row r="94" spans="1:7" ht="12" customHeight="1" x14ac:dyDescent="0.2">
      <c r="A94" s="966" t="s">
        <v>146</v>
      </c>
      <c r="B94" s="966" t="s">
        <v>182</v>
      </c>
      <c r="C94" s="963">
        <v>1700</v>
      </c>
      <c r="D94" s="972" t="str">
        <f>'Revenues 9-14'!A82</f>
        <v>Total District/School Activity Income</v>
      </c>
      <c r="E94" s="384"/>
      <c r="F94" s="1059">
        <f>SUM('Revenues 9-14'!C82,'Revenues 9-14'!D82)</f>
        <v>413168</v>
      </c>
      <c r="G94" s="965"/>
    </row>
    <row r="95" spans="1:7" ht="12" customHeight="1" x14ac:dyDescent="0.2">
      <c r="A95" s="966" t="s">
        <v>526</v>
      </c>
      <c r="B95" s="966" t="s">
        <v>183</v>
      </c>
      <c r="C95" s="963">
        <f>'Revenues 9-14'!B84</f>
        <v>1811</v>
      </c>
      <c r="D95" s="964" t="str">
        <f>'Revenues 9-14'!A84</f>
        <v>Rentals - Regular Textbooks</v>
      </c>
      <c r="E95" s="384"/>
      <c r="F95" s="1059">
        <f>'Revenues 9-14'!C84</f>
        <v>406528</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44340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704903</v>
      </c>
      <c r="G104" s="965"/>
    </row>
    <row r="105" spans="1:7" ht="12" customHeight="1" x14ac:dyDescent="0.2">
      <c r="A105" s="966" t="s">
        <v>761</v>
      </c>
      <c r="B105" s="966" t="s">
        <v>1709</v>
      </c>
      <c r="C105" s="974">
        <v>3200</v>
      </c>
      <c r="D105" s="964" t="str">
        <f>'Revenues 9-14'!A140</f>
        <v>Total Career and Technical Education</v>
      </c>
      <c r="E105" s="384"/>
      <c r="F105" s="1059">
        <f>SUM('Revenues 9-14'!C140,'Revenues 9-14'!D140,'Revenues 9-14'!G140)</f>
        <v>46226</v>
      </c>
      <c r="G105" s="965"/>
    </row>
    <row r="106" spans="1:7" ht="12" customHeight="1" x14ac:dyDescent="0.2">
      <c r="A106" s="1035" t="s">
        <v>749</v>
      </c>
      <c r="B106" s="966" t="s">
        <v>928</v>
      </c>
      <c r="C106" s="974">
        <v>3300</v>
      </c>
      <c r="D106" s="964" t="str">
        <f>'Revenues 9-14'!A144</f>
        <v>Total Bilingual Ed</v>
      </c>
      <c r="E106" s="384"/>
      <c r="F106" s="1059">
        <f>SUM('Revenues 9-14'!C144,'Revenues 9-14'!G144)</f>
        <v>44097</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42966</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401302</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0</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385907</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415946</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18600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39606</v>
      </c>
      <c r="G135" s="68">
        <v>6303</v>
      </c>
    </row>
    <row r="136" spans="1:7" s="573" customFormat="1" hidden="1" x14ac:dyDescent="0.2">
      <c r="A136" s="1115" t="s">
        <v>231</v>
      </c>
      <c r="B136" s="1115" t="s">
        <v>1710</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1711</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1712</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1713</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1714</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1715</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1843</v>
      </c>
      <c r="C160" s="1170" t="s">
        <v>984</v>
      </c>
      <c r="D160" s="1171" t="s">
        <v>885</v>
      </c>
      <c r="E160" s="1172"/>
      <c r="F160" s="1059">
        <f>SUM(F136:F159)</f>
        <v>0</v>
      </c>
      <c r="G160" s="380"/>
    </row>
    <row r="161" spans="1:7" s="573" customFormat="1" x14ac:dyDescent="0.2">
      <c r="A161" s="1169" t="s">
        <v>526</v>
      </c>
      <c r="B161" s="1229" t="s">
        <v>1739</v>
      </c>
      <c r="C161" s="1170" t="s">
        <v>1737</v>
      </c>
      <c r="D161" s="1171" t="s">
        <v>1738</v>
      </c>
      <c r="E161" s="1172"/>
      <c r="F161" s="1059">
        <f>SUM('Revenues 9-14'!C260)</f>
        <v>0</v>
      </c>
      <c r="G161" s="380"/>
    </row>
    <row r="162" spans="1:7" s="573" customFormat="1" x14ac:dyDescent="0.2">
      <c r="A162" s="1169" t="s">
        <v>578</v>
      </c>
      <c r="B162" s="1229" t="s">
        <v>1795</v>
      </c>
      <c r="C162" s="1170" t="s">
        <v>1796</v>
      </c>
      <c r="D162" s="1171" t="s">
        <v>1797</v>
      </c>
      <c r="E162" s="1172"/>
      <c r="F162" s="1059">
        <f>SUM('Revenues 9-14'!C261:H261,'Revenues 9-14'!J261:K261)</f>
        <v>0</v>
      </c>
      <c r="G162" s="380"/>
    </row>
    <row r="163" spans="1:7" ht="12" customHeight="1" x14ac:dyDescent="0.2">
      <c r="A163" s="381" t="s">
        <v>1171</v>
      </c>
      <c r="B163" s="381" t="s">
        <v>1830</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3539</v>
      </c>
      <c r="G164" s="983">
        <v>6306</v>
      </c>
    </row>
    <row r="165" spans="1:7" ht="12" customHeight="1" x14ac:dyDescent="0.2">
      <c r="A165" s="381" t="s">
        <v>6</v>
      </c>
      <c r="B165" s="381" t="s">
        <v>1740</v>
      </c>
      <c r="C165" s="981">
        <f>'Revenues 9-14'!B264</f>
        <v>4909</v>
      </c>
      <c r="D165" s="980" t="str">
        <f>'Revenues 9-14'!A264</f>
        <v>Title III - Language Inst Program - Limited Eng (LIPLEP)</v>
      </c>
      <c r="E165" s="384"/>
      <c r="F165" s="1059">
        <f>SUM('Revenues 9-14'!C264,'Revenues 9-14'!F264,'Revenues 9-14'!G264)</f>
        <v>10406</v>
      </c>
      <c r="G165" s="983"/>
    </row>
    <row r="166" spans="1:7" ht="12" customHeight="1" x14ac:dyDescent="0.2">
      <c r="A166" s="381" t="s">
        <v>6</v>
      </c>
      <c r="B166" s="381" t="s">
        <v>1831</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25581</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17464</v>
      </c>
      <c r="G171" s="987">
        <v>6320</v>
      </c>
    </row>
    <row r="172" spans="1:7" ht="12" customHeight="1" x14ac:dyDescent="0.2">
      <c r="A172" s="381" t="s">
        <v>753</v>
      </c>
      <c r="B172" s="381" t="s">
        <v>1741</v>
      </c>
      <c r="C172" s="981">
        <f>'Revenues 9-14'!B271</f>
        <v>4992</v>
      </c>
      <c r="D172" s="982" t="str">
        <f>'Revenues 9-14'!A271</f>
        <v>Medicaid Matching Funds - Fee-for-Service Program</v>
      </c>
      <c r="E172" s="384"/>
      <c r="F172" s="1059">
        <f>SUM('Revenues 9-14'!C271:D271,'Revenues 9-14'!F271:G271)</f>
        <v>25350</v>
      </c>
      <c r="G172" s="987"/>
    </row>
    <row r="173" spans="1:7" x14ac:dyDescent="0.2">
      <c r="A173" s="1036" t="s">
        <v>753</v>
      </c>
      <c r="B173" s="984" t="s">
        <v>1832</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1850</v>
      </c>
      <c r="E175" s="1042" t="s">
        <v>1111</v>
      </c>
      <c r="F175" s="1102">
        <f>SUM(F83:F135,F160:F173)</f>
        <v>3046979</v>
      </c>
    </row>
    <row r="176" spans="1:7" ht="12" customHeight="1" x14ac:dyDescent="0.2">
      <c r="A176" s="583"/>
      <c r="B176" s="584"/>
      <c r="C176" s="585"/>
      <c r="D176" s="988" t="s">
        <v>1849</v>
      </c>
      <c r="E176" s="1042"/>
      <c r="F176" s="1103">
        <f>'PCTC-OEPP 28-29'!F76-F175</f>
        <v>23855943</v>
      </c>
    </row>
    <row r="177" spans="1:7" ht="12" customHeight="1" x14ac:dyDescent="0.2">
      <c r="A177" s="583"/>
      <c r="B177" s="584"/>
      <c r="C177" s="585"/>
      <c r="D177" s="988" t="s">
        <v>2001</v>
      </c>
      <c r="E177" s="1042"/>
      <c r="F177" s="1103">
        <f>'Cap Outlay Deprec 27'!I18</f>
        <v>1569292.1</v>
      </c>
    </row>
    <row r="178" spans="1:7" ht="12" customHeight="1" x14ac:dyDescent="0.2">
      <c r="A178" s="583"/>
      <c r="B178" s="584"/>
      <c r="C178" s="585"/>
      <c r="D178" s="988" t="s">
        <v>1851</v>
      </c>
      <c r="E178" s="1042"/>
      <c r="F178" s="1103">
        <f>F176+F177</f>
        <v>25425235.100000001</v>
      </c>
    </row>
    <row r="179" spans="1:7" ht="12" customHeight="1" x14ac:dyDescent="0.2">
      <c r="A179" s="583"/>
      <c r="B179" s="586"/>
      <c r="C179" s="585"/>
      <c r="D179" s="988" t="s">
        <v>2002</v>
      </c>
      <c r="E179" s="1042"/>
      <c r="F179" s="1104">
        <f>'PCTC-OEPP 28-29'!F77</f>
        <v>1855.09</v>
      </c>
      <c r="G179" s="68"/>
    </row>
    <row r="180" spans="1:7" ht="12" customHeight="1" thickBot="1" x14ac:dyDescent="0.25">
      <c r="A180" s="583"/>
      <c r="B180" s="586"/>
      <c r="C180" s="585"/>
      <c r="D180" s="988" t="s">
        <v>1925</v>
      </c>
      <c r="E180" s="1042" t="s">
        <v>1926</v>
      </c>
      <c r="F180" s="1105">
        <f>F178/F179</f>
        <v>13705.661234764892</v>
      </c>
      <c r="G180" s="67">
        <v>6323</v>
      </c>
    </row>
    <row r="181" spans="1:7" ht="12" thickTop="1" x14ac:dyDescent="0.2">
      <c r="B181" s="68"/>
      <c r="C181" s="385"/>
      <c r="D181" s="68"/>
      <c r="E181" s="385"/>
      <c r="F181" s="68"/>
      <c r="G181" s="989">
        <v>6326</v>
      </c>
    </row>
    <row r="182" spans="1:7" ht="12.2" customHeight="1" x14ac:dyDescent="0.2">
      <c r="A182" s="68" t="s">
        <v>1647</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F54" sqref="F5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1616</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2" t="s">
        <v>1628</v>
      </c>
      <c r="B5" s="2423"/>
      <c r="C5" s="2423"/>
      <c r="D5" s="2423"/>
      <c r="E5" s="2423"/>
      <c r="F5" s="2423"/>
      <c r="G5" s="2424"/>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c r="F10" s="852"/>
      <c r="G10" s="1106"/>
      <c r="H10" s="215"/>
      <c r="I10" s="215"/>
    </row>
    <row r="11" spans="1:9" s="2" customFormat="1" ht="22.5" customHeight="1" x14ac:dyDescent="0.2">
      <c r="A11" s="2427" t="s">
        <v>2071</v>
      </c>
      <c r="B11" s="2428"/>
      <c r="C11" s="2428"/>
      <c r="D11" s="2429"/>
      <c r="E11" s="1942"/>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1641</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16556651</v>
      </c>
      <c r="F19" s="759"/>
      <c r="G19" s="761">
        <f>'Expenditures 15-22'!K33-SUM('Expenditures 15-22'!G33,'Expenditures 15-22'!I33)+'Expenditures 15-22'!D223</f>
        <v>16556651</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1668242</v>
      </c>
      <c r="F21" s="759"/>
      <c r="G21" s="761">
        <f>'Expenditures 15-22'!K42-SUM('Expenditures 15-22'!G42,'Expenditures 15-22'!I42)+'Expenditures 15-22'!K120-SUM('Expenditures 15-22'!G120,'Expenditures 15-22'!I120)+'Expenditures 15-22'!K174-SUM('Expenditures 15-22'!G174,'Expenditures 15-22'!I174)+'Expenditures 15-22'!D232</f>
        <v>1668242</v>
      </c>
      <c r="H21" s="286"/>
      <c r="I21" s="215"/>
    </row>
    <row r="22" spans="1:9" s="2" customFormat="1" ht="12" customHeight="1" x14ac:dyDescent="0.2">
      <c r="A22" s="758" t="s">
        <v>643</v>
      </c>
      <c r="B22" s="754"/>
      <c r="C22" s="753">
        <v>2200</v>
      </c>
      <c r="D22" s="759"/>
      <c r="E22" s="760">
        <f>'Expenditures 15-22'!K47-SUM('Expenditures 15-22'!G47,'Expenditures 15-22'!I47)+'Expenditures 15-22'!D237</f>
        <v>1532470</v>
      </c>
      <c r="F22" s="759"/>
      <c r="G22" s="761">
        <f>'Expenditures 15-22'!K47-SUM('Expenditures 15-22'!G47,'Expenditures 15-22'!I47)+'Expenditures 15-22'!D237</f>
        <v>1532470</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1007509</v>
      </c>
      <c r="F23" s="759"/>
      <c r="G23" s="760">
        <f>'Expenditures 15-22'!K53-SUM('Expenditures 15-22'!G53,'Expenditures 15-22'!I53)+'Expenditures 15-22'!D251+'Expenditures 15-22'!K323-SUM('Expenditures 15-22'!G323,'Expenditures 15-22'!I323)</f>
        <v>1007509</v>
      </c>
      <c r="H23" s="286"/>
      <c r="I23" s="215"/>
    </row>
    <row r="24" spans="1:9" s="2" customFormat="1" ht="12" customHeight="1" x14ac:dyDescent="0.2">
      <c r="A24" s="758" t="s">
        <v>645</v>
      </c>
      <c r="B24" s="754"/>
      <c r="C24" s="753">
        <v>2400</v>
      </c>
      <c r="D24" s="759"/>
      <c r="E24" s="760">
        <f>'Expenditures 15-22'!K57-SUM('Expenditures 15-22'!G57,'Expenditures 15-22'!I57)+'Expenditures 15-22'!D255</f>
        <v>996214</v>
      </c>
      <c r="F24" s="759"/>
      <c r="G24" s="761">
        <f>'Expenditures 15-22'!K57-SUM('Expenditures 15-22'!G57,'Expenditures 15-22'!I57)+'Expenditures 15-22'!D255</f>
        <v>996214</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207625</v>
      </c>
      <c r="E26" s="760">
        <f>'Expenditures 15-22'!K122-SUM('Expenditures 15-22'!G122,'Expenditures 15-22'!I122)+E7</f>
        <v>487</v>
      </c>
      <c r="F26" s="760">
        <f>'Expenditures 15-22'!K59-SUM('Expenditures 15-22'!G59,'Expenditures 15-22'!I59)+'Expenditures 15-22'!D257-E7</f>
        <v>207625</v>
      </c>
      <c r="G26" s="761">
        <f>'Expenditures 15-22'!K122-SUM('Expenditures 15-22'!G122,'Expenditures 15-22'!I122)+E7</f>
        <v>487</v>
      </c>
      <c r="H26" s="286"/>
      <c r="I26" s="215"/>
    </row>
    <row r="27" spans="1:9" s="2" customFormat="1" ht="12" customHeight="1" x14ac:dyDescent="0.2">
      <c r="A27" s="758" t="s">
        <v>531</v>
      </c>
      <c r="B27" s="756"/>
      <c r="C27" s="753">
        <v>2520</v>
      </c>
      <c r="D27" s="760">
        <f>'Expenditures 15-22'!K60-SUM('Expenditures 15-22'!G60,'Expenditures 15-22'!I60)+'Expenditures 15-22'!D258-E8</f>
        <v>340603</v>
      </c>
      <c r="E27" s="760">
        <f>E8</f>
        <v>0</v>
      </c>
      <c r="F27" s="760">
        <f>'Expenditures 15-22'!K60-SUM('Expenditures 15-22'!G60,'Expenditures 15-22'!I60)+'Expenditures 15-22'!D258-E8</f>
        <v>340603</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2790205</v>
      </c>
      <c r="F28" s="763">
        <f>'Expenditures 15-22'!K61-SUM('Expenditures 15-22'!G61,'Expenditures 15-22'!I61)+'Expenditures 15-22'!K124-SUM('Expenditures 15-22'!G124,'Expenditures 15-22'!I124)+'Expenditures 15-22'!D260-E9</f>
        <v>2790205</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1365372</v>
      </c>
      <c r="F29" s="759"/>
      <c r="G29" s="761">
        <f>'Expenditures 15-22'!K62-SUM('Expenditures 15-22'!G62,'Expenditures 15-22'!I62)+'Expenditures 15-22'!K125-SUM('Expenditures 15-22'!G125,'Expenditures 15-22'!I125)+'Expenditures 15-22'!K176-SUM('Expenditures 15-22'!G176,'Expenditures 15-22'!I176)+'Expenditures 15-22'!D261</f>
        <v>1365372</v>
      </c>
      <c r="H29" s="392"/>
    </row>
    <row r="30" spans="1:9" ht="12" customHeight="1" x14ac:dyDescent="0.2">
      <c r="A30" s="758" t="s">
        <v>106</v>
      </c>
      <c r="B30" s="756"/>
      <c r="C30" s="753">
        <v>2560</v>
      </c>
      <c r="D30" s="759"/>
      <c r="E30" s="760">
        <f>'Expenditures 15-22'!K63-SUM('Expenditures 15-22'!G63,'Expenditures 15-22'!I63)+'Expenditures 15-22'!D262-E10</f>
        <v>8770</v>
      </c>
      <c r="F30" s="759"/>
      <c r="G30" s="760">
        <f>'Expenditures 15-22'!K63-SUM('Expenditures 15-22'!G63,'Expenditures 15-22'!I63)+'Expenditures 15-22'!D262-E10</f>
        <v>8770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67691</v>
      </c>
      <c r="F35" s="759"/>
      <c r="G35" s="760">
        <f>'Expenditures 15-22'!K69-SUM('Expenditures 15-22'!G69,'Expenditures 15-22'!I69)+'Expenditures 15-22'!D268</f>
        <v>67691</v>
      </c>
    </row>
    <row r="36" spans="1:7" ht="12" customHeight="1" x14ac:dyDescent="0.2">
      <c r="A36" s="758" t="s">
        <v>463</v>
      </c>
      <c r="B36" s="756"/>
      <c r="C36" s="753">
        <v>2640</v>
      </c>
      <c r="D36" s="760">
        <f>'Expenditures 15-22'!K70-SUM('Expenditures 15-22'!G70,'Expenditures 15-22'!I70)+'Expenditures 15-22'!D269-E13</f>
        <v>25844</v>
      </c>
      <c r="E36" s="760">
        <f>E13</f>
        <v>0</v>
      </c>
      <c r="F36" s="760">
        <f>'Expenditures 15-22'!K70-SUM('Expenditures 15-22'!G70,'Expenditures 15-22'!I70)+'Expenditures 15-22'!D269-E13</f>
        <v>25844</v>
      </c>
      <c r="G36" s="760">
        <f>E13</f>
        <v>0</v>
      </c>
    </row>
    <row r="37" spans="1:7" ht="12" customHeight="1" x14ac:dyDescent="0.2">
      <c r="A37" s="758" t="s">
        <v>464</v>
      </c>
      <c r="B37" s="756"/>
      <c r="C37" s="753">
        <v>2660</v>
      </c>
      <c r="D37" s="760">
        <f>'Expenditures 15-22'!K71-SUM('Expenditures 15-22'!G71,'Expenditures 15-22'!I71)+'Expenditures 15-22'!D270-E14</f>
        <v>356525</v>
      </c>
      <c r="E37" s="760">
        <f>E14</f>
        <v>0</v>
      </c>
      <c r="F37" s="760">
        <f>'Expenditures 15-22'!K71-SUM('Expenditures 15-22'!G71,'Expenditures 15-22'!I71)+'Expenditures 15-22'!D270-E14</f>
        <v>356525</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9108</v>
      </c>
      <c r="F39" s="759"/>
      <c r="G39" s="760">
        <f>'Expenditures 15-22'!K75-SUM('Expenditures 15-22'!G75,'Expenditures 15-22'!I75)+'Expenditures 15-22'!K130-SUM('Expenditures 15-22'!G130,'Expenditures 15-22'!I130)+'Expenditures 15-22'!K179-SUM('Expenditures 15-22'!G179,'Expenditures 15-22'!I179)+'Expenditures 15-22'!D274</f>
        <v>9108</v>
      </c>
    </row>
    <row r="40" spans="1:7" ht="12" customHeight="1" x14ac:dyDescent="0.2">
      <c r="A40" s="775" t="s">
        <v>162</v>
      </c>
      <c r="B40" s="776"/>
      <c r="C40" s="777"/>
      <c r="D40" s="763">
        <f>SUM(D19:D39)</f>
        <v>930597</v>
      </c>
      <c r="E40" s="763">
        <f>SUM(E19:E39)</f>
        <v>26002719</v>
      </c>
      <c r="F40" s="763">
        <f>SUM(F19:F39)</f>
        <v>3720802</v>
      </c>
      <c r="G40" s="763">
        <f>SUM(G19:G39)</f>
        <v>23212514</v>
      </c>
    </row>
    <row r="41" spans="1:7" x14ac:dyDescent="0.2">
      <c r="A41" s="286"/>
      <c r="B41" s="215"/>
      <c r="C41" s="287"/>
      <c r="D41" s="2425" t="s">
        <v>601</v>
      </c>
      <c r="E41" s="2426"/>
      <c r="F41" s="767" t="s">
        <v>602</v>
      </c>
      <c r="G41" s="774"/>
    </row>
    <row r="42" spans="1:7" ht="12" customHeight="1" x14ac:dyDescent="0.2">
      <c r="A42" s="286"/>
      <c r="B42" s="215"/>
      <c r="C42" s="287"/>
      <c r="D42" s="768" t="s">
        <v>550</v>
      </c>
      <c r="E42" s="764">
        <f>D40</f>
        <v>930597</v>
      </c>
      <c r="F42" s="768" t="s">
        <v>552</v>
      </c>
      <c r="G42" s="764">
        <f>F40</f>
        <v>3720802</v>
      </c>
    </row>
    <row r="43" spans="1:7" ht="12" customHeight="1" x14ac:dyDescent="0.2">
      <c r="A43" s="286"/>
      <c r="B43" s="215"/>
      <c r="C43" s="287"/>
      <c r="D43" s="768" t="s">
        <v>551</v>
      </c>
      <c r="E43" s="764">
        <f>E40</f>
        <v>26002719</v>
      </c>
      <c r="F43" s="768" t="s">
        <v>551</v>
      </c>
      <c r="G43" s="764">
        <f>G40</f>
        <v>23212514</v>
      </c>
    </row>
    <row r="44" spans="1:7" ht="12" customHeight="1" x14ac:dyDescent="0.2">
      <c r="A44" s="286"/>
      <c r="B44" s="215"/>
      <c r="C44" s="215"/>
      <c r="D44" s="778" t="s">
        <v>1164</v>
      </c>
      <c r="E44" s="779">
        <f>(E42/E43)</f>
        <v>3.5788449661744992E-2</v>
      </c>
      <c r="F44" s="778" t="s">
        <v>1164</v>
      </c>
      <c r="G44" s="779">
        <f>(G42/G43)</f>
        <v>0.16029293509526801</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G9" sqref="G9"/>
    </sheetView>
  </sheetViews>
  <sheetFormatPr defaultColWidth="9.140625" defaultRowHeight="12.75" x14ac:dyDescent="0.2"/>
  <cols>
    <col min="1" max="1" width="52.85546875" style="1893" customWidth="1"/>
    <col min="2" max="3" width="9.85546875" style="1873" customWidth="1"/>
    <col min="4" max="4" width="12.5703125" style="1894" customWidth="1"/>
    <col min="5" max="5" width="69.5703125" style="1873" customWidth="1"/>
    <col min="6" max="6" width="9.140625" style="1873"/>
    <col min="7" max="7" width="5.85546875" style="1873" bestFit="1" customWidth="1"/>
    <col min="8" max="16384" width="9.140625" style="1873"/>
  </cols>
  <sheetData>
    <row r="1" spans="1:7" ht="21" customHeight="1" x14ac:dyDescent="0.2">
      <c r="A1" s="2430" t="s">
        <v>1648</v>
      </c>
      <c r="B1" s="2430"/>
      <c r="C1" s="2430"/>
      <c r="D1" s="2430"/>
      <c r="E1" s="2430"/>
    </row>
    <row r="2" spans="1:7" ht="14.25" customHeight="1" x14ac:dyDescent="0.2">
      <c r="A2" s="1871" t="s">
        <v>1649</v>
      </c>
      <c r="B2" s="1871"/>
      <c r="C2" s="1871"/>
      <c r="D2" s="1871"/>
      <c r="E2" s="1872"/>
    </row>
    <row r="3" spans="1:7" ht="15" customHeight="1" x14ac:dyDescent="0.2">
      <c r="A3" s="1871" t="s">
        <v>2004</v>
      </c>
      <c r="B3" s="1871"/>
      <c r="C3" s="1871"/>
      <c r="D3" s="1871"/>
      <c r="E3" s="1872"/>
    </row>
    <row r="4" spans="1:7" ht="3.75" customHeight="1" x14ac:dyDescent="0.2">
      <c r="A4" s="1871"/>
      <c r="B4" s="1871"/>
      <c r="C4" s="1871"/>
      <c r="D4" s="1871"/>
      <c r="E4" s="1872"/>
    </row>
    <row r="5" spans="1:7" ht="15" x14ac:dyDescent="0.25">
      <c r="A5" s="2434" t="s">
        <v>1927</v>
      </c>
      <c r="B5" s="2435"/>
      <c r="C5" s="2435"/>
      <c r="D5" s="2435"/>
      <c r="E5" s="2435"/>
    </row>
    <row r="6" spans="1:7" ht="12" customHeight="1" x14ac:dyDescent="0.25">
      <c r="A6" s="1874"/>
      <c r="B6" s="2436" t="str">
        <f>COVER!A17</f>
        <v>Community High School District No. 94</v>
      </c>
      <c r="C6" s="2436"/>
      <c r="D6" s="2436"/>
      <c r="E6" s="1875"/>
    </row>
    <row r="7" spans="1:7" ht="11.25" customHeight="1" x14ac:dyDescent="0.25">
      <c r="A7" s="1874"/>
      <c r="B7" s="2437" t="str">
        <f>COVER!A13</f>
        <v>19022094016</v>
      </c>
      <c r="C7" s="2437"/>
      <c r="D7" s="2437"/>
      <c r="E7" s="1875"/>
    </row>
    <row r="8" spans="1:7" ht="34.5" customHeight="1" x14ac:dyDescent="0.2">
      <c r="A8" s="1896" t="s">
        <v>1650</v>
      </c>
      <c r="B8" s="1876" t="s">
        <v>1651</v>
      </c>
      <c r="C8" s="1876" t="s">
        <v>1652</v>
      </c>
      <c r="D8" s="1877" t="s">
        <v>1653</v>
      </c>
      <c r="E8" s="1876" t="s">
        <v>1654</v>
      </c>
      <c r="G8" s="1895" t="b">
        <v>1</v>
      </c>
    </row>
    <row r="9" spans="1:7" ht="15.75" customHeight="1" x14ac:dyDescent="0.2">
      <c r="A9" s="1897" t="s">
        <v>1922</v>
      </c>
      <c r="B9" s="1878"/>
      <c r="C9" s="1878"/>
      <c r="D9" s="1879"/>
      <c r="E9" s="1880"/>
    </row>
    <row r="10" spans="1:7" ht="27.75" customHeight="1" x14ac:dyDescent="0.2">
      <c r="A10" s="1881" t="s">
        <v>1726</v>
      </c>
      <c r="B10" s="1882"/>
      <c r="C10" s="1882"/>
      <c r="D10" s="1943" t="s">
        <v>1655</v>
      </c>
      <c r="E10" s="1883" t="s">
        <v>1656</v>
      </c>
    </row>
    <row r="11" spans="1:7" ht="12" customHeight="1" x14ac:dyDescent="0.2">
      <c r="A11" s="1884" t="s">
        <v>1657</v>
      </c>
      <c r="B11" s="1885"/>
      <c r="C11" s="1885"/>
      <c r="D11" s="1886"/>
      <c r="E11" s="1887"/>
    </row>
    <row r="12" spans="1:7" ht="12" customHeight="1" x14ac:dyDescent="0.2">
      <c r="A12" s="1884" t="s">
        <v>1658</v>
      </c>
      <c r="B12" s="1885" t="s">
        <v>2117</v>
      </c>
      <c r="C12" s="1885" t="s">
        <v>2159</v>
      </c>
      <c r="D12" s="1888"/>
      <c r="E12" s="2115" t="s">
        <v>2160</v>
      </c>
    </row>
    <row r="13" spans="1:7" ht="12" customHeight="1" x14ac:dyDescent="0.2">
      <c r="A13" s="1884" t="s">
        <v>1659</v>
      </c>
      <c r="B13" s="1885" t="s">
        <v>2117</v>
      </c>
      <c r="C13" s="1885" t="s">
        <v>2159</v>
      </c>
      <c r="D13" s="1888"/>
      <c r="E13" s="2115" t="s">
        <v>2161</v>
      </c>
    </row>
    <row r="14" spans="1:7" ht="12" customHeight="1" x14ac:dyDescent="0.2">
      <c r="A14" s="1884" t="s">
        <v>1660</v>
      </c>
      <c r="B14" s="1885" t="s">
        <v>2117</v>
      </c>
      <c r="C14" s="1885" t="s">
        <v>2159</v>
      </c>
      <c r="D14" s="1888"/>
      <c r="E14" s="2115" t="s">
        <v>2162</v>
      </c>
    </row>
    <row r="15" spans="1:7" ht="12" customHeight="1" x14ac:dyDescent="0.2">
      <c r="A15" s="1884" t="s">
        <v>1661</v>
      </c>
      <c r="B15" s="1885" t="s">
        <v>2117</v>
      </c>
      <c r="C15" s="1885" t="s">
        <v>2159</v>
      </c>
      <c r="D15" s="1888"/>
      <c r="E15" s="2115"/>
    </row>
    <row r="16" spans="1:7" ht="12" customHeight="1" x14ac:dyDescent="0.2">
      <c r="A16" s="1884" t="s">
        <v>1662</v>
      </c>
      <c r="B16" s="1885" t="s">
        <v>2117</v>
      </c>
      <c r="C16" s="1885" t="s">
        <v>2159</v>
      </c>
      <c r="D16" s="1888"/>
      <c r="E16" s="2115" t="s">
        <v>2163</v>
      </c>
    </row>
    <row r="17" spans="1:11" ht="12" customHeight="1" x14ac:dyDescent="0.2">
      <c r="A17" s="1884" t="s">
        <v>1663</v>
      </c>
      <c r="B17" s="1885"/>
      <c r="C17" s="1885"/>
      <c r="D17" s="1888"/>
      <c r="E17" s="2115"/>
    </row>
    <row r="18" spans="1:11" ht="12" customHeight="1" x14ac:dyDescent="0.2">
      <c r="A18" s="1884" t="s">
        <v>1664</v>
      </c>
      <c r="B18" s="1885" t="s">
        <v>2117</v>
      </c>
      <c r="C18" s="1885" t="s">
        <v>2159</v>
      </c>
      <c r="D18" s="1888"/>
      <c r="E18" s="2115"/>
    </row>
    <row r="19" spans="1:11" ht="12" customHeight="1" x14ac:dyDescent="0.2">
      <c r="A19" s="1884" t="s">
        <v>1907</v>
      </c>
      <c r="B19" s="1885" t="s">
        <v>2117</v>
      </c>
      <c r="C19" s="1885" t="s">
        <v>2159</v>
      </c>
      <c r="D19" s="1888"/>
      <c r="E19" s="2115" t="s">
        <v>2164</v>
      </c>
    </row>
    <row r="20" spans="1:11" ht="12" customHeight="1" x14ac:dyDescent="0.2">
      <c r="A20" s="1884" t="s">
        <v>1908</v>
      </c>
      <c r="B20" s="1885" t="s">
        <v>2117</v>
      </c>
      <c r="C20" s="1885" t="s">
        <v>2159</v>
      </c>
      <c r="D20" s="1888"/>
      <c r="E20" s="2115" t="s">
        <v>2165</v>
      </c>
    </row>
    <row r="21" spans="1:11" ht="12" customHeight="1" x14ac:dyDescent="0.2">
      <c r="A21" s="1884" t="s">
        <v>1909</v>
      </c>
      <c r="B21" s="1885" t="s">
        <v>2117</v>
      </c>
      <c r="C21" s="1885" t="s">
        <v>2159</v>
      </c>
      <c r="D21" s="1888"/>
      <c r="E21" s="2115" t="s">
        <v>2166</v>
      </c>
    </row>
    <row r="22" spans="1:11" ht="12" customHeight="1" x14ac:dyDescent="0.2">
      <c r="A22" s="1884" t="s">
        <v>1910</v>
      </c>
      <c r="B22" s="1885" t="s">
        <v>2117</v>
      </c>
      <c r="C22" s="1885" t="s">
        <v>2159</v>
      </c>
      <c r="D22" s="1888"/>
      <c r="E22" s="2115"/>
    </row>
    <row r="23" spans="1:11" ht="12" customHeight="1" x14ac:dyDescent="0.2">
      <c r="A23" s="1884" t="s">
        <v>1911</v>
      </c>
      <c r="B23" s="1885" t="s">
        <v>2117</v>
      </c>
      <c r="C23" s="1885" t="s">
        <v>2159</v>
      </c>
      <c r="D23" s="1888"/>
      <c r="E23" s="2115"/>
    </row>
    <row r="24" spans="1:11" ht="12" customHeight="1" x14ac:dyDescent="0.2">
      <c r="A24" s="1884" t="s">
        <v>1912</v>
      </c>
      <c r="B24" s="1885" t="s">
        <v>2117</v>
      </c>
      <c r="C24" s="1885" t="s">
        <v>2159</v>
      </c>
      <c r="D24" s="1888"/>
      <c r="E24" s="2115" t="s">
        <v>2167</v>
      </c>
    </row>
    <row r="25" spans="1:11" ht="12" customHeight="1" x14ac:dyDescent="0.2">
      <c r="A25" s="1884" t="s">
        <v>1913</v>
      </c>
      <c r="B25" s="1885"/>
      <c r="C25" s="1885"/>
      <c r="D25" s="1888"/>
      <c r="E25" s="2115"/>
    </row>
    <row r="26" spans="1:11" ht="12" customHeight="1" x14ac:dyDescent="0.2">
      <c r="A26" s="1884" t="s">
        <v>1914</v>
      </c>
      <c r="B26" s="1885" t="s">
        <v>2117</v>
      </c>
      <c r="C26" s="1885" t="s">
        <v>2159</v>
      </c>
      <c r="D26" s="1888"/>
      <c r="E26" s="2115" t="s">
        <v>2168</v>
      </c>
    </row>
    <row r="27" spans="1:11" x14ac:dyDescent="0.2">
      <c r="A27" s="1884" t="s">
        <v>1915</v>
      </c>
      <c r="B27" s="1885"/>
      <c r="C27" s="1885"/>
      <c r="D27" s="1888"/>
      <c r="E27" s="2115"/>
    </row>
    <row r="28" spans="1:11" ht="12" customHeight="1" x14ac:dyDescent="0.2">
      <c r="A28" s="1884" t="s">
        <v>1916</v>
      </c>
      <c r="B28" s="1885" t="s">
        <v>2117</v>
      </c>
      <c r="C28" s="1885" t="s">
        <v>2159</v>
      </c>
      <c r="D28" s="1888"/>
      <c r="E28" s="2115" t="s">
        <v>2174</v>
      </c>
    </row>
    <row r="29" spans="1:11" ht="12" customHeight="1" x14ac:dyDescent="0.2">
      <c r="A29" s="1884" t="s">
        <v>1917</v>
      </c>
      <c r="B29" s="1885" t="s">
        <v>2117</v>
      </c>
      <c r="C29" s="1885" t="s">
        <v>2159</v>
      </c>
      <c r="D29" s="1888"/>
      <c r="E29" s="2115" t="s">
        <v>2169</v>
      </c>
    </row>
    <row r="30" spans="1:11" ht="12" customHeight="1" x14ac:dyDescent="0.2">
      <c r="A30" s="1884" t="s">
        <v>1918</v>
      </c>
      <c r="B30" s="1885" t="s">
        <v>2117</v>
      </c>
      <c r="C30" s="1885" t="s">
        <v>2159</v>
      </c>
      <c r="D30" s="1888"/>
      <c r="E30" s="2115" t="s">
        <v>2173</v>
      </c>
    </row>
    <row r="31" spans="1:11" ht="12" customHeight="1" x14ac:dyDescent="0.2">
      <c r="A31" s="1884" t="s">
        <v>1919</v>
      </c>
      <c r="B31" s="1885" t="s">
        <v>2117</v>
      </c>
      <c r="C31" s="1885" t="s">
        <v>2159</v>
      </c>
      <c r="D31" s="1888"/>
      <c r="E31" s="2115" t="s">
        <v>2170</v>
      </c>
      <c r="K31" s="1898"/>
    </row>
    <row r="32" spans="1:11" ht="12" customHeight="1" x14ac:dyDescent="0.2">
      <c r="A32" s="1884" t="s">
        <v>1920</v>
      </c>
      <c r="B32" s="1885" t="s">
        <v>2117</v>
      </c>
      <c r="C32" s="1885" t="s">
        <v>2159</v>
      </c>
      <c r="D32" s="1888"/>
      <c r="E32" s="2115" t="s">
        <v>2171</v>
      </c>
    </row>
    <row r="33" spans="1:5" ht="12" customHeight="1" x14ac:dyDescent="0.2">
      <c r="A33" s="1884" t="s">
        <v>1921</v>
      </c>
      <c r="B33" s="1885" t="s">
        <v>2117</v>
      </c>
      <c r="C33" s="1885" t="s">
        <v>2159</v>
      </c>
      <c r="D33" s="1888"/>
      <c r="E33" s="2115" t="s">
        <v>2172</v>
      </c>
    </row>
    <row r="34" spans="1:5" ht="12" customHeight="1" x14ac:dyDescent="0.25">
      <c r="A34" s="1889"/>
      <c r="B34" s="1889"/>
      <c r="C34" s="1889"/>
      <c r="D34" s="1889"/>
      <c r="E34" s="1889"/>
    </row>
    <row r="35" spans="1:5" ht="12" customHeight="1" x14ac:dyDescent="0.2">
      <c r="A35" s="1890" t="s">
        <v>1666</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891"/>
      <c r="B39" s="1891"/>
      <c r="C39" s="1891"/>
      <c r="D39" s="1891"/>
      <c r="E39" s="1891"/>
    </row>
    <row r="40" spans="1:5" s="1889" customFormat="1" ht="12" customHeight="1" x14ac:dyDescent="0.25">
      <c r="A40" s="1892" t="s">
        <v>1665</v>
      </c>
      <c r="B40" s="2446"/>
      <c r="C40" s="2446"/>
      <c r="D40" s="2446"/>
      <c r="E40" s="2447"/>
    </row>
    <row r="41" spans="1:5" s="1889" customFormat="1" ht="12" customHeight="1" x14ac:dyDescent="0.25">
      <c r="A41" s="2448"/>
      <c r="B41" s="2449"/>
      <c r="C41" s="2449"/>
      <c r="D41" s="2449"/>
      <c r="E41" s="2450"/>
    </row>
    <row r="42" spans="1:5" s="1889" customFormat="1" ht="12" customHeight="1" x14ac:dyDescent="0.25">
      <c r="A42" s="2448"/>
      <c r="B42" s="2449"/>
      <c r="C42" s="2449"/>
      <c r="D42" s="2449"/>
      <c r="E42" s="2450"/>
    </row>
    <row r="43" spans="1:5" s="1889" customFormat="1" ht="15" x14ac:dyDescent="0.25">
      <c r="A43" s="2431"/>
      <c r="B43" s="2432"/>
      <c r="C43" s="2432"/>
      <c r="D43" s="2432"/>
      <c r="E43" s="2433"/>
    </row>
    <row r="44" spans="1:5" s="1889" customFormat="1" ht="12" hidden="1" customHeight="1" x14ac:dyDescent="0.25">
      <c r="A44" s="2431"/>
      <c r="B44" s="2432"/>
      <c r="C44" s="2432"/>
      <c r="D44" s="2432"/>
      <c r="E44" s="2433"/>
    </row>
    <row r="45" spans="1:5" s="1889" customFormat="1" ht="12" customHeight="1" x14ac:dyDescent="0.25"/>
    <row r="46" spans="1:5" s="1889" customFormat="1" ht="9.75" customHeight="1" x14ac:dyDescent="0.25"/>
    <row r="47" spans="1:5" s="1889" customFormat="1" ht="13.5" customHeight="1" x14ac:dyDescent="0.25"/>
    <row r="48" spans="1:5" s="1889" customFormat="1" ht="15" x14ac:dyDescent="0.25"/>
    <row r="49" spans="1:1" s="1889" customFormat="1" ht="15" hidden="1" x14ac:dyDescent="0.25">
      <c r="A49" s="1889" t="b">
        <v>0</v>
      </c>
    </row>
    <row r="50" spans="1:1" s="1889" customFormat="1" ht="15" x14ac:dyDescent="0.25"/>
    <row r="51" spans="1:1" s="1889" customFormat="1" ht="15" x14ac:dyDescent="0.25"/>
    <row r="52" spans="1:1" s="1889" customFormat="1" ht="15" x14ac:dyDescent="0.25"/>
    <row r="53" spans="1:1" s="1889" customFormat="1" ht="15" x14ac:dyDescent="0.25"/>
    <row r="54" spans="1:1" s="1889" customFormat="1" ht="15" x14ac:dyDescent="0.25"/>
    <row r="55" spans="1:1" s="1889" customFormat="1" ht="15" x14ac:dyDescent="0.25"/>
    <row r="56" spans="1:1" s="1889" customFormat="1" ht="15" x14ac:dyDescent="0.25"/>
    <row r="57" spans="1:1" s="1889" customFormat="1" ht="15" x14ac:dyDescent="0.25"/>
    <row r="58" spans="1:1" s="1889" customFormat="1" ht="15" x14ac:dyDescent="0.25"/>
    <row r="59" spans="1:1" s="1889" customFormat="1" ht="15" x14ac:dyDescent="0.25"/>
    <row r="60" spans="1:1" s="1889" customFormat="1" ht="15" x14ac:dyDescent="0.25"/>
    <row r="61" spans="1:1" s="1889" customFormat="1" ht="15" x14ac:dyDescent="0.25"/>
    <row r="62" spans="1:1" s="1889" customFormat="1" ht="15" x14ac:dyDescent="0.25"/>
    <row r="63" spans="1:1" s="1889" customFormat="1" ht="15" x14ac:dyDescent="0.25"/>
    <row r="64" spans="1:1" s="1889" customFormat="1" ht="15" x14ac:dyDescent="0.25"/>
    <row r="65" s="1889" customFormat="1" ht="15" x14ac:dyDescent="0.25"/>
    <row r="66" s="1889" customFormat="1" ht="15" x14ac:dyDescent="0.25"/>
    <row r="67" s="1889" customFormat="1" ht="15" x14ac:dyDescent="0.25"/>
    <row r="68" s="1889" customFormat="1" ht="15" x14ac:dyDescent="0.25"/>
    <row r="69" s="1889" customFormat="1" ht="15" x14ac:dyDescent="0.25"/>
    <row r="70" s="1889" customFormat="1" ht="15" x14ac:dyDescent="0.25"/>
    <row r="71" s="1889" customFormat="1" ht="15" x14ac:dyDescent="0.25"/>
    <row r="72" s="1889" customFormat="1" ht="15" x14ac:dyDescent="0.25"/>
    <row r="73" s="1889" customFormat="1" ht="15" x14ac:dyDescent="0.25"/>
    <row r="74" s="1889" customFormat="1" ht="15" x14ac:dyDescent="0.25"/>
    <row r="75" s="1889" customFormat="1" ht="15" x14ac:dyDescent="0.25"/>
    <row r="76" s="1889" customFormat="1" ht="15" x14ac:dyDescent="0.25"/>
    <row r="77" s="1889" customFormat="1" ht="15" x14ac:dyDescent="0.25"/>
    <row r="78" s="1889" customFormat="1" ht="15" x14ac:dyDescent="0.25"/>
    <row r="79" s="1889" customFormat="1" ht="15" x14ac:dyDescent="0.25"/>
    <row r="80" s="1889" customFormat="1" ht="15" x14ac:dyDescent="0.25"/>
    <row r="81" s="1889" customFormat="1" ht="15" x14ac:dyDescent="0.25"/>
    <row r="82" s="1889" customFormat="1" ht="15" x14ac:dyDescent="0.25"/>
    <row r="83" s="1889" customFormat="1" ht="15" x14ac:dyDescent="0.25"/>
    <row r="84" s="1889" customFormat="1" ht="15" x14ac:dyDescent="0.25"/>
    <row r="85" s="1889" customFormat="1" ht="15" x14ac:dyDescent="0.25"/>
    <row r="86" s="1889" customFormat="1" ht="15" x14ac:dyDescent="0.25"/>
    <row r="87" s="1889" customFormat="1" ht="15" x14ac:dyDescent="0.25"/>
    <row r="88" s="1889" customFormat="1" ht="15" x14ac:dyDescent="0.25"/>
    <row r="89" s="1889" customFormat="1" ht="15" x14ac:dyDescent="0.25"/>
    <row r="90" s="1889" customFormat="1" ht="15" x14ac:dyDescent="0.25"/>
    <row r="91" s="1889" customFormat="1" ht="15" x14ac:dyDescent="0.25"/>
    <row r="92" s="1889" customFormat="1" ht="15" x14ac:dyDescent="0.25"/>
    <row r="93" s="1889" customFormat="1" ht="15" x14ac:dyDescent="0.25"/>
    <row r="94" s="1889" customFormat="1" ht="15" x14ac:dyDescent="0.25"/>
    <row r="95" s="1889" customFormat="1" ht="15" x14ac:dyDescent="0.25"/>
    <row r="96" s="1889" customFormat="1" ht="15" x14ac:dyDescent="0.25"/>
    <row r="97" s="1889"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180975</xdr:colOff>
                    <xdr:row>2</xdr:row>
                    <xdr:rowOff>171450</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56" t="str">
        <f>COVER!A17</f>
        <v>Community High School District No. 94</v>
      </c>
      <c r="J6" s="2457"/>
    </row>
    <row r="7" spans="1:10" x14ac:dyDescent="0.2">
      <c r="A7" s="2458" t="s">
        <v>1014</v>
      </c>
      <c r="B7" s="2459"/>
      <c r="C7" s="2459"/>
      <c r="D7" s="2459"/>
      <c r="E7" s="2460"/>
      <c r="F7" s="1558"/>
      <c r="G7" s="1547"/>
      <c r="H7" s="1557" t="s">
        <v>430</v>
      </c>
      <c r="I7" s="2461" t="str">
        <f>COVER!A13</f>
        <v>19022094016</v>
      </c>
      <c r="J7" s="2461"/>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2005</v>
      </c>
      <c r="F9" s="1568"/>
      <c r="G9" s="1568"/>
      <c r="H9" s="1569" t="s">
        <v>2006</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2" t="s">
        <v>559</v>
      </c>
      <c r="B11" s="2463"/>
      <c r="C11" s="2464"/>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331122</v>
      </c>
      <c r="F12" s="1586"/>
      <c r="G12" s="1585">
        <f t="shared" ref="G12:G18" si="0">SUM(E12:F12)</f>
        <v>331122</v>
      </c>
      <c r="H12" s="1587">
        <v>341189</v>
      </c>
      <c r="I12" s="1586"/>
      <c r="J12" s="1585">
        <f t="shared" ref="J12:J18" si="1">SUM(H12:I12)</f>
        <v>341189</v>
      </c>
    </row>
    <row r="13" spans="1:10" ht="15" customHeight="1" x14ac:dyDescent="0.2">
      <c r="A13" s="1581">
        <v>2</v>
      </c>
      <c r="B13" s="1582" t="s">
        <v>45</v>
      </c>
      <c r="C13" s="1583"/>
      <c r="D13" s="1584">
        <v>2330</v>
      </c>
      <c r="E13" s="1585">
        <f>'Expenditures 15-22'!K51</f>
        <v>224279</v>
      </c>
      <c r="F13" s="1586"/>
      <c r="G13" s="1585">
        <f t="shared" si="0"/>
        <v>224279</v>
      </c>
      <c r="H13" s="1587">
        <v>249282</v>
      </c>
      <c r="I13" s="1586"/>
      <c r="J13" s="1585">
        <f t="shared" si="1"/>
        <v>249282</v>
      </c>
    </row>
    <row r="14" spans="1:10" ht="15" customHeight="1" x14ac:dyDescent="0.2">
      <c r="A14" s="1581">
        <v>3</v>
      </c>
      <c r="B14" s="1582" t="s">
        <v>46</v>
      </c>
      <c r="C14" s="1583"/>
      <c r="D14" s="1588">
        <v>2490</v>
      </c>
      <c r="E14" s="1585">
        <f>'Expenditures 15-22'!K56</f>
        <v>44053</v>
      </c>
      <c r="F14" s="1586"/>
      <c r="G14" s="1585">
        <f t="shared" si="0"/>
        <v>44053</v>
      </c>
      <c r="H14" s="1587">
        <v>44835</v>
      </c>
      <c r="I14" s="1586"/>
      <c r="J14" s="1585">
        <f t="shared" si="1"/>
        <v>44835</v>
      </c>
    </row>
    <row r="15" spans="1:10" ht="15" customHeight="1" x14ac:dyDescent="0.2">
      <c r="A15" s="1581">
        <v>4</v>
      </c>
      <c r="B15" s="1582" t="s">
        <v>1234</v>
      </c>
      <c r="C15" s="1583"/>
      <c r="D15" s="1584">
        <v>2510</v>
      </c>
      <c r="E15" s="1585">
        <f>'Expenditures 15-22'!K59</f>
        <v>182888</v>
      </c>
      <c r="F15" s="1585">
        <f>'Expenditures 15-22'!K122</f>
        <v>487</v>
      </c>
      <c r="G15" s="1585">
        <f t="shared" si="0"/>
        <v>183375</v>
      </c>
      <c r="H15" s="1587">
        <v>158104</v>
      </c>
      <c r="I15" s="1587">
        <v>0</v>
      </c>
      <c r="J15" s="1585">
        <f t="shared" si="1"/>
        <v>158104</v>
      </c>
    </row>
    <row r="16" spans="1:10" ht="15" customHeight="1" x14ac:dyDescent="0.2">
      <c r="A16" s="1581">
        <v>5</v>
      </c>
      <c r="B16" s="1582" t="s">
        <v>107</v>
      </c>
      <c r="C16" s="1583"/>
      <c r="D16" s="1584">
        <v>2570</v>
      </c>
      <c r="E16" s="1585">
        <f>'Expenditures 15-22'!K64</f>
        <v>0</v>
      </c>
      <c r="F16" s="1586"/>
      <c r="G16" s="1585">
        <f t="shared" si="0"/>
        <v>0</v>
      </c>
      <c r="H16" s="1587"/>
      <c r="I16" s="1586"/>
      <c r="J16" s="1585">
        <f t="shared" si="1"/>
        <v>0</v>
      </c>
    </row>
    <row r="17" spans="1:10" ht="15" customHeight="1" x14ac:dyDescent="0.2">
      <c r="A17" s="1581">
        <v>6</v>
      </c>
      <c r="B17" s="1582" t="s">
        <v>1226</v>
      </c>
      <c r="C17" s="1583"/>
      <c r="D17" s="1584">
        <v>2610</v>
      </c>
      <c r="E17" s="1585">
        <f>'Expenditures 15-22'!K67</f>
        <v>0</v>
      </c>
      <c r="F17" s="1586"/>
      <c r="G17" s="1585">
        <f t="shared" si="0"/>
        <v>0</v>
      </c>
      <c r="H17" s="1587"/>
      <c r="I17" s="1586"/>
      <c r="J17" s="1585">
        <f t="shared" si="1"/>
        <v>0</v>
      </c>
    </row>
    <row r="18" spans="1:10" ht="22.5" customHeight="1" x14ac:dyDescent="0.2">
      <c r="A18" s="1863">
        <v>7</v>
      </c>
      <c r="B18" s="2465" t="s">
        <v>8</v>
      </c>
      <c r="C18" s="2466"/>
      <c r="D18" s="2467"/>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782342</v>
      </c>
      <c r="F19" s="1593">
        <f t="shared" si="2"/>
        <v>487</v>
      </c>
      <c r="G19" s="1593">
        <f t="shared" si="2"/>
        <v>782829</v>
      </c>
      <c r="H19" s="1593">
        <f t="shared" si="2"/>
        <v>793410</v>
      </c>
      <c r="I19" s="1593">
        <f t="shared" si="2"/>
        <v>0</v>
      </c>
      <c r="J19" s="1593">
        <f t="shared" si="2"/>
        <v>793410</v>
      </c>
    </row>
    <row r="20" spans="1:10" ht="25.5" customHeight="1" thickTop="1" x14ac:dyDescent="0.2">
      <c r="A20" s="1581">
        <v>9</v>
      </c>
      <c r="B20" s="2468" t="s">
        <v>2009</v>
      </c>
      <c r="C20" s="2466"/>
      <c r="D20" s="2467"/>
      <c r="E20" s="1594"/>
      <c r="F20" s="1594"/>
      <c r="G20" s="1594"/>
      <c r="H20" s="1594"/>
      <c r="I20" s="1594"/>
      <c r="J20" s="1595">
        <f>IF(AND(G19&gt;0,J19&gt;0),(((J19-G19)/G19)),"Enter Budget Data")</f>
        <v>1.3516361810816922E-2</v>
      </c>
    </row>
    <row r="21" spans="1:10" ht="9" customHeight="1" x14ac:dyDescent="0.2">
      <c r="B21" s="1596"/>
    </row>
    <row r="22" spans="1:10" x14ac:dyDescent="0.2">
      <c r="A22" s="1597" t="s">
        <v>139</v>
      </c>
      <c r="B22" s="1596"/>
    </row>
    <row r="23" spans="1:10" x14ac:dyDescent="0.2">
      <c r="A23" s="1549" t="s">
        <v>2007</v>
      </c>
      <c r="B23" s="1596"/>
    </row>
    <row r="24" spans="1:10" x14ac:dyDescent="0.2">
      <c r="A24" s="1549" t="s">
        <v>2008</v>
      </c>
      <c r="B24" s="1596"/>
    </row>
    <row r="25" spans="1:10" x14ac:dyDescent="0.2">
      <c r="A25" s="1598"/>
      <c r="B25" s="1596"/>
    </row>
    <row r="26" spans="1:10" ht="20.100000000000001" customHeight="1" x14ac:dyDescent="0.2">
      <c r="B26" s="1596"/>
      <c r="C26" s="2473"/>
      <c r="D26" s="2473"/>
      <c r="E26" s="1862"/>
      <c r="F26" s="2472"/>
      <c r="G26" s="2472"/>
    </row>
    <row r="27" spans="1:10" x14ac:dyDescent="0.2">
      <c r="B27" s="1596"/>
      <c r="C27" s="1857" t="s">
        <v>1198</v>
      </c>
      <c r="D27" s="1858"/>
      <c r="E27" s="1859"/>
      <c r="F27" s="2469" t="s">
        <v>1888</v>
      </c>
      <c r="G27" s="2469"/>
    </row>
    <row r="28" spans="1:10" ht="28.5" customHeight="1" x14ac:dyDescent="0.2">
      <c r="B28" s="1596"/>
      <c r="C28" s="2471"/>
      <c r="D28" s="2471"/>
      <c r="E28" s="1861"/>
      <c r="F28" s="2471"/>
      <c r="G28" s="2471"/>
    </row>
    <row r="29" spans="1:10" x14ac:dyDescent="0.2">
      <c r="B29" s="1596"/>
      <c r="C29" s="1855" t="s">
        <v>2016</v>
      </c>
      <c r="E29" s="1860"/>
      <c r="F29" s="2470" t="s">
        <v>1889</v>
      </c>
      <c r="G29" s="2470"/>
    </row>
    <row r="30" spans="1:10" ht="9" customHeight="1" x14ac:dyDescent="0.2">
      <c r="B30" s="1596"/>
      <c r="C30" s="1854"/>
      <c r="E30" s="1856"/>
      <c r="F30" s="1853"/>
      <c r="G30" s="1853"/>
    </row>
    <row r="31" spans="1:10" ht="15" customHeight="1" x14ac:dyDescent="0.2">
      <c r="A31" s="1549"/>
      <c r="B31" s="1599" t="s">
        <v>1199</v>
      </c>
    </row>
    <row r="32" spans="1:10" ht="9" customHeight="1" x14ac:dyDescent="0.2">
      <c r="A32" s="1549"/>
      <c r="B32" s="1597"/>
    </row>
    <row r="33" spans="1:10" ht="12.75" customHeight="1" x14ac:dyDescent="0.2">
      <c r="A33" s="1549"/>
      <c r="B33" s="1600"/>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01"/>
    </row>
    <row r="36" spans="1:10" ht="13.5" customHeight="1" x14ac:dyDescent="0.2">
      <c r="B36" s="1600"/>
      <c r="C36" s="2455" t="s">
        <v>2074</v>
      </c>
      <c r="D36" s="2454"/>
      <c r="E36" s="2454"/>
      <c r="F36" s="2454"/>
      <c r="G36" s="2454"/>
      <c r="H36" s="2454"/>
      <c r="I36" s="2454"/>
      <c r="J36" s="1602"/>
    </row>
    <row r="37" spans="1:10" ht="22.5" customHeight="1" x14ac:dyDescent="0.2">
      <c r="C37" s="2454"/>
      <c r="D37" s="2454"/>
      <c r="E37" s="2454"/>
      <c r="F37" s="2454"/>
      <c r="G37" s="2454"/>
      <c r="H37" s="2454"/>
      <c r="I37" s="2454"/>
      <c r="J37" s="1602"/>
    </row>
    <row r="38" spans="1:10" ht="7.5" customHeight="1" x14ac:dyDescent="0.2">
      <c r="C38" s="1601"/>
      <c r="D38" s="1603"/>
      <c r="E38" s="1604"/>
      <c r="F38" s="1944"/>
      <c r="G38" s="1604"/>
    </row>
    <row r="39" spans="1:10" ht="13.5" customHeight="1" x14ac:dyDescent="0.2">
      <c r="B39" s="1600"/>
      <c r="C39" s="2451" t="s">
        <v>1027</v>
      </c>
      <c r="D39" s="2452"/>
      <c r="E39" s="2452"/>
      <c r="F39" s="2452"/>
      <c r="G39" s="2452"/>
      <c r="H39" s="2452"/>
      <c r="I39" s="2452"/>
    </row>
    <row r="40" spans="1:10" ht="13.35" customHeight="1" x14ac:dyDescent="0.2">
      <c r="A40" s="1549"/>
      <c r="C40" s="1864"/>
      <c r="D40" s="1864"/>
      <c r="E40" s="1864"/>
      <c r="F40" s="1864"/>
      <c r="G40" s="1864"/>
      <c r="H40" s="1864"/>
      <c r="I40" s="1864"/>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zoomScale="110" zoomScaleNormal="110" workbookViewId="0">
      <selection activeCell="B1" sqref="B1"/>
    </sheetView>
  </sheetViews>
  <sheetFormatPr defaultRowHeight="12.75" x14ac:dyDescent="0.2"/>
  <cols>
    <col min="1" max="1" width="3" customWidth="1"/>
    <col min="2" max="2" width="55.42578125" customWidth="1"/>
    <col min="3" max="3" width="3.140625" customWidth="1"/>
  </cols>
  <sheetData>
    <row r="2" spans="1:3" x14ac:dyDescent="0.2">
      <c r="A2" s="133" t="s">
        <v>294</v>
      </c>
    </row>
    <row r="3" spans="1:3" x14ac:dyDescent="0.2">
      <c r="A3" t="s">
        <v>295</v>
      </c>
    </row>
    <row r="5" spans="1:3" x14ac:dyDescent="0.2">
      <c r="B5" s="2058" t="s">
        <v>2098</v>
      </c>
      <c r="C5" s="2058" t="s">
        <v>559</v>
      </c>
    </row>
    <row r="6" spans="1:3" x14ac:dyDescent="0.2">
      <c r="A6" s="386">
        <v>1</v>
      </c>
      <c r="B6" t="s">
        <v>2091</v>
      </c>
      <c r="C6" t="s">
        <v>2095</v>
      </c>
    </row>
    <row r="7" spans="1:3" x14ac:dyDescent="0.2">
      <c r="A7" s="386">
        <v>2</v>
      </c>
      <c r="B7" t="s">
        <v>2092</v>
      </c>
      <c r="C7" t="s">
        <v>2096</v>
      </c>
    </row>
    <row r="8" spans="1:3" x14ac:dyDescent="0.2">
      <c r="A8" s="386">
        <v>3</v>
      </c>
      <c r="B8" t="s">
        <v>2093</v>
      </c>
      <c r="C8" t="s">
        <v>2097</v>
      </c>
    </row>
    <row r="9" spans="1:3" x14ac:dyDescent="0.2">
      <c r="A9" s="386">
        <v>4</v>
      </c>
      <c r="B9" t="s">
        <v>2094</v>
      </c>
      <c r="C9" t="s">
        <v>629</v>
      </c>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Community High School District No. 94</v>
      </c>
    </row>
    <row r="66" spans="1:2" x14ac:dyDescent="0.2">
      <c r="B66" s="394" t="str">
        <f>COVER!A13</f>
        <v>19022094016</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0"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1707</v>
      </c>
      <c r="D6" s="175"/>
    </row>
    <row r="7" spans="1:4" ht="13.5" customHeight="1" x14ac:dyDescent="0.2">
      <c r="A7" s="174"/>
      <c r="B7" s="176"/>
      <c r="C7" s="290" t="s">
        <v>1708</v>
      </c>
      <c r="D7" s="175"/>
    </row>
    <row r="8" spans="1:4" ht="13.5" customHeight="1" x14ac:dyDescent="0.2">
      <c r="A8" s="174"/>
      <c r="B8" s="1545" t="s">
        <v>1096</v>
      </c>
      <c r="C8" s="290" t="s">
        <v>1687</v>
      </c>
      <c r="D8" s="175"/>
    </row>
    <row r="9" spans="1:4" ht="13.5" customHeight="1" x14ac:dyDescent="0.2">
      <c r="A9" s="108"/>
      <c r="B9" s="1543" t="s">
        <v>1097</v>
      </c>
      <c r="C9" s="1463" t="s">
        <v>1572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1579</v>
      </c>
      <c r="C15" s="1463" t="s">
        <v>1580</v>
      </c>
    </row>
    <row r="16" spans="1:4" ht="12.75" customHeight="1" x14ac:dyDescent="0.2">
      <c r="C16" s="1463" t="s">
        <v>1581</v>
      </c>
    </row>
    <row r="17" spans="3:3" ht="12.75" customHeight="1" x14ac:dyDescent="0.2">
      <c r="C17" s="295" t="s">
        <v>1582</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1"/>
      <c r="C11" s="441"/>
      <c r="D11" s="441"/>
      <c r="E11" s="441"/>
      <c r="F11" s="441"/>
    </row>
    <row r="13" spans="1:6" x14ac:dyDescent="0.2">
      <c r="A13" s="1697" t="s">
        <v>1861</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1219200</xdr:colOff>
                <xdr:row>0</xdr:row>
                <xdr:rowOff>9525</xdr:rowOff>
              </from>
              <to>
                <xdr:col>0</xdr:col>
                <xdr:colOff>2133600</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2409825</xdr:colOff>
                <xdr:row>0</xdr:row>
                <xdr:rowOff>28575</xdr:rowOff>
              </from>
              <to>
                <xdr:col>1</xdr:col>
                <xdr:colOff>428625</xdr:colOff>
                <xdr:row>4</xdr:row>
                <xdr:rowOff>66675</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2</xdr:col>
                <xdr:colOff>142875</xdr:colOff>
                <xdr:row>0</xdr:row>
                <xdr:rowOff>19050</xdr:rowOff>
              </from>
              <to>
                <xdr:col>3</xdr:col>
                <xdr:colOff>447675</xdr:colOff>
                <xdr:row>4</xdr:row>
                <xdr:rowOff>57150</xdr:rowOff>
              </to>
            </anchor>
          </objectPr>
        </oleObject>
      </mc:Choice>
      <mc:Fallback>
        <oleObject progId="Acrobat Document" dvAspect="DVASPECT_ICON" shapeId="84996" r:id="rId13"/>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3" sqref="J3"/>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74" t="s">
        <v>1871</v>
      </c>
      <c r="B1" s="2475"/>
      <c r="C1" s="2475"/>
      <c r="D1" s="2475"/>
      <c r="E1" s="2475"/>
      <c r="F1" s="2476"/>
    </row>
    <row r="2" spans="1:8" ht="39.75" customHeight="1" x14ac:dyDescent="0.2">
      <c r="A2" s="2484" t="s">
        <v>2010</v>
      </c>
      <c r="B2" s="2485"/>
      <c r="C2" s="2485"/>
      <c r="D2" s="2485"/>
      <c r="E2" s="2485"/>
      <c r="F2" s="2486"/>
      <c r="G2" s="1771"/>
      <c r="H2" s="1771"/>
    </row>
    <row r="3" spans="1:8" ht="46.5" customHeight="1" x14ac:dyDescent="0.2">
      <c r="A3" s="2487" t="s">
        <v>1721</v>
      </c>
      <c r="B3" s="2488"/>
      <c r="C3" s="2488"/>
      <c r="D3" s="2488"/>
      <c r="E3" s="2488"/>
      <c r="F3" s="2489"/>
      <c r="G3" s="1771"/>
      <c r="H3" s="1771"/>
    </row>
    <row r="4" spans="1:8" s="1525" customFormat="1" ht="41.25" customHeight="1" x14ac:dyDescent="0.2">
      <c r="A4" s="2490" t="s">
        <v>1870</v>
      </c>
      <c r="B4" s="2491"/>
      <c r="C4" s="2491"/>
      <c r="D4" s="2491"/>
      <c r="E4" s="2491"/>
      <c r="F4" s="2492"/>
    </row>
    <row r="5" spans="1:8" ht="42" customHeight="1" x14ac:dyDescent="0.2">
      <c r="A5" s="1786" t="s">
        <v>559</v>
      </c>
      <c r="B5" s="1526" t="s">
        <v>1873</v>
      </c>
      <c r="C5" s="1526" t="s">
        <v>1874</v>
      </c>
      <c r="D5" s="1526" t="s">
        <v>1872</v>
      </c>
      <c r="E5" s="1526" t="s">
        <v>1875</v>
      </c>
      <c r="F5" s="1526" t="s">
        <v>1631</v>
      </c>
    </row>
    <row r="6" spans="1:8" s="1529" customFormat="1" ht="14.25" customHeight="1" x14ac:dyDescent="0.2">
      <c r="A6" s="1527" t="s">
        <v>1632</v>
      </c>
      <c r="B6" s="1528">
        <f>'Acct Summary 7-8'!C8</f>
        <v>23565039</v>
      </c>
      <c r="C6" s="1528">
        <f>'Acct Summary 7-8'!D8</f>
        <v>3267409</v>
      </c>
      <c r="D6" s="1528">
        <f>'Acct Summary 7-8'!F8</f>
        <v>1289654</v>
      </c>
      <c r="E6" s="1528">
        <f>'Acct Summary 7-8'!I8</f>
        <v>4649</v>
      </c>
      <c r="F6" s="1528">
        <f>SUM(B6:E6)</f>
        <v>28126751</v>
      </c>
    </row>
    <row r="7" spans="1:8" s="1529" customFormat="1" ht="14.25" customHeight="1" thickBot="1" x14ac:dyDescent="0.25">
      <c r="A7" s="1527" t="s">
        <v>1633</v>
      </c>
      <c r="B7" s="1530">
        <f>'Acct Summary 7-8'!C17</f>
        <v>23247398</v>
      </c>
      <c r="C7" s="1530">
        <f>'Acct Summary 7-8'!D17</f>
        <v>2814444</v>
      </c>
      <c r="D7" s="1530">
        <f>'Acct Summary 7-8'!F17</f>
        <v>1360317</v>
      </c>
      <c r="E7" s="1787"/>
      <c r="F7" s="1528">
        <f>SUM(B7:E7)</f>
        <v>27422159</v>
      </c>
    </row>
    <row r="8" spans="1:8" s="1529" customFormat="1" ht="14.25" thickTop="1" thickBot="1" x14ac:dyDescent="0.25">
      <c r="A8" s="1531" t="s">
        <v>1634</v>
      </c>
      <c r="B8" s="1532">
        <f>(B6-B7)</f>
        <v>317641</v>
      </c>
      <c r="C8" s="1532">
        <f>(C6-C7)</f>
        <v>452965</v>
      </c>
      <c r="D8" s="1532">
        <f>(D6-D7)</f>
        <v>-70663</v>
      </c>
      <c r="E8" s="1530">
        <f>(E6-E7)</f>
        <v>4649</v>
      </c>
      <c r="F8" s="1533">
        <f>SUM(F6-F7)</f>
        <v>704592</v>
      </c>
    </row>
    <row r="9" spans="1:8" s="1529" customFormat="1" ht="14.25" thickTop="1" thickBot="1" x14ac:dyDescent="0.25">
      <c r="A9" s="1534" t="s">
        <v>2011</v>
      </c>
      <c r="B9" s="1535">
        <f>'Acct Summary 7-8'!C81</f>
        <v>10814956</v>
      </c>
      <c r="C9" s="1535">
        <f>'Acct Summary 7-8'!D81</f>
        <v>1988093</v>
      </c>
      <c r="D9" s="1535">
        <f>'Acct Summary 7-8'!F81</f>
        <v>602728</v>
      </c>
      <c r="E9" s="1535">
        <f>'Acct Summary 7-8'!I81</f>
        <v>2069448</v>
      </c>
      <c r="F9" s="1614">
        <f>SUM(B9:E9)</f>
        <v>15475225</v>
      </c>
    </row>
    <row r="10" spans="1:8" ht="16.5" customHeight="1" thickTop="1" x14ac:dyDescent="0.2">
      <c r="A10" s="1536"/>
      <c r="B10" s="1537"/>
      <c r="C10" s="2478" t="str">
        <f>IF(AND(F8&lt;0,F9&gt;=0,ABS(F8*3)&gt;ABS(F9)),A14,IF(AND(F8&lt;0,F9&gt;0,ABS(F8*3)&lt;=ABS(F9)),A15,IF(AND(F8&lt;0,F9&lt;0),A14,IF(F9=0,A17,A16))))</f>
        <v>Balanced - no deficit reduction plan is required.</v>
      </c>
      <c r="D10" s="2479"/>
      <c r="E10" s="2479"/>
      <c r="F10" s="2480"/>
    </row>
    <row r="11" spans="1:8" ht="19.5" customHeight="1" x14ac:dyDescent="0.2">
      <c r="A11" s="1612"/>
      <c r="B11" s="1613"/>
      <c r="C11" s="2478"/>
      <c r="D11" s="2479"/>
      <c r="E11" s="2479"/>
      <c r="F11" s="2480"/>
      <c r="H11" s="1611"/>
    </row>
    <row r="12" spans="1:8" ht="19.5" customHeight="1" x14ac:dyDescent="0.2">
      <c r="A12" s="1612"/>
      <c r="B12" s="1613"/>
      <c r="C12" s="2478"/>
      <c r="D12" s="2479"/>
      <c r="E12" s="2479"/>
      <c r="F12" s="2480"/>
      <c r="H12" s="1611"/>
    </row>
    <row r="13" spans="1:8" ht="19.5" customHeight="1" x14ac:dyDescent="0.2">
      <c r="A13" s="1612"/>
      <c r="B13" s="1613"/>
      <c r="C13" s="2481"/>
      <c r="D13" s="2482"/>
      <c r="E13" s="2482"/>
      <c r="F13" s="2483"/>
      <c r="H13" s="1611"/>
    </row>
    <row r="14" spans="1:8" s="1484" customFormat="1" hidden="1" x14ac:dyDescent="0.2">
      <c r="A14" s="2477" t="s">
        <v>1939</v>
      </c>
      <c r="B14" s="2477"/>
      <c r="C14" s="2477"/>
      <c r="D14" s="2477"/>
      <c r="E14" s="2477"/>
      <c r="F14" s="1484" t="s">
        <v>1635</v>
      </c>
    </row>
    <row r="15" spans="1:8" hidden="1" x14ac:dyDescent="0.2">
      <c r="A15" s="1475" t="s">
        <v>1718</v>
      </c>
      <c r="F15" s="1538" t="s">
        <v>1636</v>
      </c>
    </row>
    <row r="16" spans="1:8" hidden="1" x14ac:dyDescent="0.2">
      <c r="A16" s="1475" t="s">
        <v>1719</v>
      </c>
      <c r="F16" s="1475" t="s">
        <v>1701</v>
      </c>
    </row>
    <row r="17" spans="1:6" hidden="1" x14ac:dyDescent="0.2">
      <c r="A17" s="1475" t="s">
        <v>1700</v>
      </c>
      <c r="F17" s="1475" t="s">
        <v>1638</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8"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42" t="s">
        <v>487</v>
      </c>
      <c r="B6" s="399"/>
      <c r="C6" s="226"/>
      <c r="D6" s="1237"/>
    </row>
    <row r="7" spans="1:4" x14ac:dyDescent="0.2">
      <c r="A7" s="1842" t="s">
        <v>486</v>
      </c>
      <c r="B7" s="399"/>
      <c r="C7" s="226"/>
      <c r="D7" s="1237"/>
    </row>
    <row r="8" spans="1:4" ht="18" customHeight="1" x14ac:dyDescent="0.2">
      <c r="A8" s="2493"/>
      <c r="B8" s="2494"/>
      <c r="C8" s="2494"/>
      <c r="D8" s="2495"/>
    </row>
    <row r="9" spans="1:4" s="4" customFormat="1" ht="14.25" customHeight="1" x14ac:dyDescent="0.2">
      <c r="A9" s="1841"/>
      <c r="B9" s="227">
        <v>1</v>
      </c>
      <c r="C9" s="228" t="s">
        <v>888</v>
      </c>
      <c r="D9" s="1238"/>
    </row>
    <row r="10" spans="1:4" s="4" customFormat="1" ht="14.25" customHeight="1" x14ac:dyDescent="0.2">
      <c r="A10" s="1838"/>
      <c r="B10" s="227">
        <f t="shared" ref="B10:B17" si="0">B9+1</f>
        <v>2</v>
      </c>
      <c r="C10" s="228" t="s">
        <v>1009</v>
      </c>
      <c r="D10" s="1238"/>
    </row>
    <row r="11" spans="1:4" s="4" customFormat="1" ht="12.75" x14ac:dyDescent="0.2">
      <c r="A11" s="1838"/>
      <c r="B11" s="227">
        <f t="shared" si="0"/>
        <v>3</v>
      </c>
      <c r="C11" s="2498" t="s">
        <v>1883</v>
      </c>
      <c r="D11" s="2499"/>
    </row>
    <row r="12" spans="1:4" s="4" customFormat="1" ht="12.75" x14ac:dyDescent="0.2">
      <c r="A12" s="1844"/>
      <c r="B12" s="227"/>
      <c r="C12" s="1843" t="s">
        <v>1882</v>
      </c>
      <c r="D12" s="1788"/>
    </row>
    <row r="13" spans="1:4" s="4" customFormat="1" ht="14.25" customHeight="1" x14ac:dyDescent="0.2">
      <c r="A13" s="1838"/>
      <c r="B13" s="227">
        <f>B11+1</f>
        <v>4</v>
      </c>
      <c r="C13" s="228" t="s">
        <v>889</v>
      </c>
      <c r="D13" s="1238"/>
    </row>
    <row r="14" spans="1:4" s="4" customFormat="1" ht="14.25" customHeight="1" x14ac:dyDescent="0.2">
      <c r="A14" s="1838"/>
      <c r="B14" s="227">
        <f t="shared" si="0"/>
        <v>5</v>
      </c>
      <c r="C14" s="228" t="s">
        <v>724</v>
      </c>
      <c r="D14" s="1238"/>
    </row>
    <row r="15" spans="1:4" s="4" customFormat="1" ht="14.25" customHeight="1" x14ac:dyDescent="0.2">
      <c r="A15" s="1838"/>
      <c r="B15" s="227">
        <f t="shared" si="0"/>
        <v>6</v>
      </c>
      <c r="C15" s="228" t="s">
        <v>890</v>
      </c>
      <c r="D15" s="1238"/>
    </row>
    <row r="16" spans="1:4" s="4" customFormat="1" ht="14.25" customHeight="1" x14ac:dyDescent="0.2">
      <c r="A16" s="1838"/>
      <c r="B16" s="227">
        <f t="shared" si="0"/>
        <v>7</v>
      </c>
      <c r="C16" s="228" t="s">
        <v>1228</v>
      </c>
      <c r="D16" s="1238"/>
    </row>
    <row r="17" spans="1:4" s="4" customFormat="1" ht="14.25" customHeight="1" x14ac:dyDescent="0.2">
      <c r="A17" s="1839"/>
      <c r="B17" s="1845">
        <f t="shared" si="0"/>
        <v>8</v>
      </c>
      <c r="C17" s="229" t="s">
        <v>891</v>
      </c>
      <c r="D17" s="1239"/>
    </row>
    <row r="18" spans="1:4" s="4" customFormat="1" ht="14.25" customHeight="1" x14ac:dyDescent="0.2">
      <c r="A18" s="1838"/>
      <c r="B18" s="1850">
        <v>9</v>
      </c>
      <c r="C18" s="1851" t="s">
        <v>1884</v>
      </c>
      <c r="D18" s="1849"/>
    </row>
    <row r="19" spans="1:4" s="4" customFormat="1" x14ac:dyDescent="0.2">
      <c r="A19" s="1840"/>
      <c r="B19" s="1846"/>
      <c r="C19" s="1847"/>
      <c r="D19" s="184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1" t="s">
        <v>353</v>
      </c>
      <c r="D27" s="2502"/>
    </row>
    <row r="28" spans="1:4" ht="12.75" x14ac:dyDescent="0.2">
      <c r="A28" s="230"/>
      <c r="B28" s="231">
        <v>2</v>
      </c>
      <c r="C28" s="2500" t="s">
        <v>1904</v>
      </c>
      <c r="D28" s="2346"/>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1588</v>
      </c>
      <c r="D30" s="1246" t="str">
        <f>IF(COVER!O11="X","OK",IF(AND('Aud Quest 2'!J90=0,'Aud Quest 2'!H77&lt;DATE(2016,12,31)),"ENTER ACCOUNTING INFO",IF(AND('Aud Quest 2'!J90&gt;0,'Aud Quest 2'!H77&lt;DATE(2016,12,31)),"OK")))</f>
        <v>OK</v>
      </c>
    </row>
    <row r="31" spans="1:4" x14ac:dyDescent="0.2">
      <c r="A31" s="232"/>
      <c r="B31" s="233"/>
      <c r="C31" s="1069" t="s">
        <v>1906</v>
      </c>
      <c r="D31" s="1247" t="str">
        <f>IF(AND(COVER!J29="X",COVER!J30="X",COVER!L30&lt;&gt;"X"),"OK",IF(AND(COVER!J29="X",COVER!J30&lt;&gt;"X",COVER!L30="X"),"OK",IF(AND(COVER!L29="X",COVER!J30&lt;&gt;"X"),"OK","PLEASE CHECK YES or NO.")))</f>
        <v>OK</v>
      </c>
    </row>
    <row r="32" spans="1:4" x14ac:dyDescent="0.2">
      <c r="A32" s="232"/>
      <c r="B32" s="235"/>
      <c r="C32" s="1539" t="s">
        <v>1905</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9" t="s">
        <v>1637</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3" t="s">
        <v>615</v>
      </c>
      <c r="D49" s="2504"/>
    </row>
    <row r="50" spans="1:4" x14ac:dyDescent="0.2">
      <c r="A50" s="245"/>
      <c r="B50" s="246"/>
      <c r="C50" s="1517" t="s">
        <v>1592</v>
      </c>
      <c r="D50" s="1253" t="str">
        <f>IF(SUM('Assets-Liab 5-6'!C13)&lt;&gt;SUM('Assets-Liab 5-6'!C41),"ERROR!","OK")</f>
        <v>OK</v>
      </c>
    </row>
    <row r="51" spans="1:4" x14ac:dyDescent="0.2">
      <c r="A51" s="245"/>
      <c r="B51" s="246"/>
      <c r="C51" s="1517" t="s">
        <v>1593</v>
      </c>
      <c r="D51" s="1253" t="str">
        <f>IF(SUM('Assets-Liab 5-6'!D13)&lt;&gt;SUM('Assets-Liab 5-6'!D41),"ERROR!","OK")</f>
        <v>OK</v>
      </c>
    </row>
    <row r="52" spans="1:4" x14ac:dyDescent="0.2">
      <c r="A52" s="245"/>
      <c r="B52" s="246"/>
      <c r="C52" s="1517" t="s">
        <v>1594</v>
      </c>
      <c r="D52" s="1253" t="str">
        <f>IF(SUM('Assets-Liab 5-6'!E13)&lt;&gt;SUM('Assets-Liab 5-6'!E41),"ERROR!","OK")</f>
        <v>OK</v>
      </c>
    </row>
    <row r="53" spans="1:4" x14ac:dyDescent="0.2">
      <c r="A53" s="245"/>
      <c r="B53" s="246"/>
      <c r="C53" s="1517" t="s">
        <v>1595</v>
      </c>
      <c r="D53" s="1253" t="str">
        <f>IF(SUM('Assets-Liab 5-6'!F13)&lt;&gt;SUM('Assets-Liab 5-6'!F41),"ERROR!","OK")</f>
        <v>OK</v>
      </c>
    </row>
    <row r="54" spans="1:4" x14ac:dyDescent="0.2">
      <c r="A54" s="245"/>
      <c r="B54" s="246"/>
      <c r="C54" s="1517" t="s">
        <v>1596</v>
      </c>
      <c r="D54" s="1253" t="str">
        <f>IF(SUM('Assets-Liab 5-6'!G13)&lt;&gt;SUM('Assets-Liab 5-6'!G41),"ERROR!","OK")</f>
        <v>OK</v>
      </c>
    </row>
    <row r="55" spans="1:4" x14ac:dyDescent="0.2">
      <c r="A55" s="245"/>
      <c r="B55" s="246"/>
      <c r="C55" s="1517" t="s">
        <v>1597</v>
      </c>
      <c r="D55" s="1253" t="str">
        <f>IF(SUM('Assets-Liab 5-6'!H13)&lt;&gt;SUM('Assets-Liab 5-6'!H41),"ERROR!","OK")</f>
        <v>OK</v>
      </c>
    </row>
    <row r="56" spans="1:4" x14ac:dyDescent="0.2">
      <c r="A56" s="245"/>
      <c r="B56" s="246"/>
      <c r="C56" s="1517" t="s">
        <v>1598</v>
      </c>
      <c r="D56" s="1253" t="str">
        <f>IF(SUM('Assets-Liab 5-6'!I13)&lt;&gt;SUM('Assets-Liab 5-6'!I41),"ERROR!","OK")</f>
        <v>OK</v>
      </c>
    </row>
    <row r="57" spans="1:4" x14ac:dyDescent="0.2">
      <c r="A57" s="245"/>
      <c r="B57" s="246"/>
      <c r="C57" s="1517" t="s">
        <v>1599</v>
      </c>
      <c r="D57" s="1253" t="str">
        <f>IF(SUM('Assets-Liab 5-6'!J13)&lt;&gt;SUM('Assets-Liab 5-6'!J41),"ERROR!","OK")</f>
        <v>OK</v>
      </c>
    </row>
    <row r="58" spans="1:4" x14ac:dyDescent="0.2">
      <c r="A58" s="245"/>
      <c r="B58" s="246"/>
      <c r="C58" s="1517" t="s">
        <v>1600</v>
      </c>
      <c r="D58" s="1253" t="str">
        <f>IF(SUM('Assets-Liab 5-6'!K13)&lt;&gt;SUM('Assets-Liab 5-6'!K41),"ERROR!","OK")</f>
        <v>OK</v>
      </c>
    </row>
    <row r="59" spans="1:4" x14ac:dyDescent="0.2">
      <c r="A59" s="245"/>
      <c r="B59" s="246"/>
      <c r="C59" s="1517" t="s">
        <v>1601</v>
      </c>
      <c r="D59" s="1253" t="str">
        <f>IF(SUM('Assets-Liab 5-6'!L13)&lt;&gt;('Assets-Liab 5-6'!L41),"ERROR!","OK")</f>
        <v>OK</v>
      </c>
    </row>
    <row r="60" spans="1:4" x14ac:dyDescent="0.2">
      <c r="A60" s="245"/>
      <c r="B60" s="246"/>
      <c r="C60" s="1517" t="s">
        <v>1602</v>
      </c>
      <c r="D60" s="1253" t="str">
        <f>IF(SUM('Assets-Liab 5-6'!M23)&lt;&gt;('Assets-Liab 5-6'!M41),"ERROR!","OK")</f>
        <v>OK</v>
      </c>
    </row>
    <row r="61" spans="1:4" x14ac:dyDescent="0.2">
      <c r="A61" s="245"/>
      <c r="B61" s="246"/>
      <c r="C61" s="1517" t="s">
        <v>1603</v>
      </c>
      <c r="D61" s="1253" t="str">
        <f>IF(SUM('Assets-Liab 5-6'!N23)&lt;&gt;('Assets-Liab 5-6'!N41),"ERROR!","OK")</f>
        <v>OK</v>
      </c>
    </row>
    <row r="62" spans="1:4" x14ac:dyDescent="0.2">
      <c r="A62" s="232"/>
      <c r="B62" s="247">
        <f>B49+1</f>
        <v>6</v>
      </c>
      <c r="C62" s="2496" t="s">
        <v>899</v>
      </c>
      <c r="D62" s="2497"/>
    </row>
    <row r="63" spans="1:4" s="241" customFormat="1" x14ac:dyDescent="0.2">
      <c r="A63" s="232"/>
      <c r="B63" s="238"/>
      <c r="C63" s="1518" t="s">
        <v>1604</v>
      </c>
      <c r="D63" s="1254" t="str">
        <f>IF('Assets-Liab 5-6'!C38+'Assets-Liab 5-6'!C39='Acct Summary 7-8'!C81,"OK","ERROR!")</f>
        <v>OK</v>
      </c>
    </row>
    <row r="64" spans="1:4" x14ac:dyDescent="0.2">
      <c r="A64" s="232"/>
      <c r="B64" s="238"/>
      <c r="C64" s="1518" t="s">
        <v>1605</v>
      </c>
      <c r="D64" s="1254" t="str">
        <f>IF((('Assets-Liab 5-6'!D38+'Assets-Liab 5-6'!D39) ='Acct Summary 7-8'!D81), "OK", "ERROR!" )</f>
        <v>OK</v>
      </c>
    </row>
    <row r="65" spans="1:4" s="241" customFormat="1" x14ac:dyDescent="0.2">
      <c r="A65" s="232"/>
      <c r="B65" s="238"/>
      <c r="C65" s="1518" t="s">
        <v>1606</v>
      </c>
      <c r="D65" s="1254" t="str">
        <f>IF((('Assets-Liab 5-6'!E38 + 'Assets-Liab 5-6'!E39) ='Acct Summary 7-8'!E81), "OK", "ERROR!" )</f>
        <v>OK</v>
      </c>
    </row>
    <row r="66" spans="1:4" x14ac:dyDescent="0.2">
      <c r="A66" s="232"/>
      <c r="B66" s="238"/>
      <c r="C66" s="1518" t="s">
        <v>1607</v>
      </c>
      <c r="D66" s="1254" t="str">
        <f>IF((('Assets-Liab 5-6'!F38 + 'Assets-Liab 5-6'!F39) ='Acct Summary 7-8'!F81), "OK", "ERROR!" )</f>
        <v>OK</v>
      </c>
    </row>
    <row r="67" spans="1:4" ht="12.75" customHeight="1" x14ac:dyDescent="0.2">
      <c r="A67" s="232"/>
      <c r="B67" s="238"/>
      <c r="C67" s="1518" t="s">
        <v>1624</v>
      </c>
      <c r="D67" s="1254" t="str">
        <f>IF((('Assets-Liab 5-6'!G38 + 'Assets-Liab 5-6'!G39) ='Acct Summary 7-8'!G81), "OK", "ERROR!" )</f>
        <v>OK</v>
      </c>
    </row>
    <row r="68" spans="1:4" x14ac:dyDescent="0.2">
      <c r="A68" s="232"/>
      <c r="B68" s="238"/>
      <c r="C68" s="1518" t="s">
        <v>1608</v>
      </c>
      <c r="D68" s="1254" t="str">
        <f>IF((('Assets-Liab 5-6'!H38 + 'Assets-Liab 5-6'!H39) ='Acct Summary 7-8'!H81), "OK", "ERROR!" )</f>
        <v>OK</v>
      </c>
    </row>
    <row r="69" spans="1:4" ht="12.75" customHeight="1" x14ac:dyDescent="0.2">
      <c r="A69" s="232"/>
      <c r="B69" s="238"/>
      <c r="C69" s="1518" t="s">
        <v>1609</v>
      </c>
      <c r="D69" s="1254" t="str">
        <f>IF((('Assets-Liab 5-6'!I38 + 'Assets-Liab 5-6'!I39) ='Acct Summary 7-8'!I81), "OK", "ERROR!" )</f>
        <v>OK</v>
      </c>
    </row>
    <row r="70" spans="1:4" x14ac:dyDescent="0.2">
      <c r="A70" s="232"/>
      <c r="B70" s="238"/>
      <c r="C70" s="1518" t="s">
        <v>1610</v>
      </c>
      <c r="D70" s="1254" t="str">
        <f>IF((('Assets-Liab 5-6'!J38 + 'Assets-Liab 5-6'!J39) ='Acct Summary 7-8'!J81), "OK", "ERROR!" )</f>
        <v>OK</v>
      </c>
    </row>
    <row r="71" spans="1:4" x14ac:dyDescent="0.2">
      <c r="A71" s="242"/>
      <c r="B71" s="238"/>
      <c r="C71" s="1518" t="s">
        <v>1625</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1611</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6" t="s">
        <v>757</v>
      </c>
      <c r="D76" s="2497"/>
    </row>
    <row r="77" spans="1:4" x14ac:dyDescent="0.2">
      <c r="A77" s="236"/>
      <c r="B77" s="247"/>
      <c r="C77" s="1069" t="s">
        <v>1612</v>
      </c>
      <c r="D77" s="1256" t="str">
        <f>IF(SUM('Acct Summary 7-8'!C27:K27) =SUM( 'Acct Summary 7-8'!C49:K49),"OK", "ERROR")</f>
        <v>OK</v>
      </c>
    </row>
    <row r="78" spans="1:4" x14ac:dyDescent="0.2">
      <c r="A78" s="232"/>
      <c r="B78" s="238"/>
      <c r="C78" s="1518" t="s">
        <v>1613</v>
      </c>
      <c r="D78" s="1254" t="str">
        <f>IF(SUM('Acct Summary 7-8'!C28:K28)=SUM('Acct Summary 7-8'!C50:K50),"OK","ERROR!")</f>
        <v>OK</v>
      </c>
    </row>
    <row r="79" spans="1:4" ht="24" x14ac:dyDescent="0.2">
      <c r="A79" s="244"/>
      <c r="B79" s="238"/>
      <c r="C79" s="1518" t="s">
        <v>1614</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8" t="s">
        <v>1644</v>
      </c>
      <c r="D81" s="1254" t="str">
        <f>IF(SUM('Assets-Liab 5-6'!C38:H38)&gt;=SUM('Rest Tax Levies-Tort Im 26'!G25:K25),"OK","ERROR")</f>
        <v>OK</v>
      </c>
    </row>
    <row r="82" spans="1:4" x14ac:dyDescent="0.2">
      <c r="A82" s="232"/>
      <c r="B82" s="238"/>
      <c r="C82" s="1518" t="s">
        <v>1717</v>
      </c>
      <c r="D82" s="1254" t="str">
        <f>IF(SUM('Assets-Liab 5-6'!C39:K39)&gt;0,"OK","ENTRY IS REQUIRED!")</f>
        <v>OK</v>
      </c>
    </row>
    <row r="83" spans="1:4" x14ac:dyDescent="0.2">
      <c r="A83" s="232"/>
      <c r="B83" s="1540">
        <f>B80+1</f>
        <v>11</v>
      </c>
      <c r="C83" s="1541" t="s">
        <v>1646</v>
      </c>
      <c r="D83" s="1254"/>
    </row>
    <row r="84" spans="1:4" x14ac:dyDescent="0.2">
      <c r="A84" s="232"/>
      <c r="B84" s="238"/>
      <c r="C84" s="1518" t="s">
        <v>1645</v>
      </c>
      <c r="D84" s="1254" t="str">
        <f>IF(ISNUMBER('Acct Summary 7-8'!C9),"OK","ENTRY IS REQUIRED!")</f>
        <v>OK</v>
      </c>
    </row>
    <row r="85" spans="1:4" x14ac:dyDescent="0.2">
      <c r="A85" s="245"/>
      <c r="B85" s="247">
        <f>B80+1+1</f>
        <v>12</v>
      </c>
      <c r="C85" s="249" t="s">
        <v>1615</v>
      </c>
      <c r="D85" s="1258" t="str">
        <f>IF(OR(COVER!$B$6="X",'PCTC-OEPP 28-29'!F77&gt;0),"OK","PLEASE ENTER 9 MO ADA.")</f>
        <v>OK</v>
      </c>
    </row>
    <row r="86" spans="1:4" x14ac:dyDescent="0.2">
      <c r="A86" s="245"/>
      <c r="B86" s="247">
        <f>B85+1</f>
        <v>13</v>
      </c>
      <c r="C86" s="249" t="s">
        <v>1730</v>
      </c>
      <c r="D86" s="1259" t="str">
        <f>IF(COVER!B5="X",IF('AC32'!J19=0,"ENTER BUDGET DATA!","OK"),"OK")</f>
        <v>OK</v>
      </c>
    </row>
    <row r="87" spans="1:4" x14ac:dyDescent="0.2">
      <c r="B87" s="247">
        <f>B86+1</f>
        <v>14</v>
      </c>
      <c r="C87" s="249" t="s">
        <v>1731</v>
      </c>
      <c r="D87" s="12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90" zoomScaleNormal="90" workbookViewId="0">
      <selection activeCell="A14" sqref="A14:D14"/>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28" t="s">
        <v>2012</v>
      </c>
      <c r="B4" s="2529"/>
      <c r="C4" s="2529"/>
      <c r="D4" s="2529"/>
      <c r="E4" s="2529"/>
      <c r="F4" s="2529"/>
      <c r="G4" s="2529"/>
      <c r="H4" s="2529"/>
      <c r="I4" s="2529"/>
      <c r="J4" s="2529"/>
      <c r="K4" s="2529"/>
      <c r="L4" s="2529"/>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4" t="s">
        <v>1389</v>
      </c>
      <c r="B6" s="1909"/>
      <c r="C6" s="1899"/>
      <c r="D6" s="1899"/>
      <c r="E6" s="1955" t="s">
        <v>1388</v>
      </c>
      <c r="F6" s="1910"/>
      <c r="G6" s="1956" t="s">
        <v>1387</v>
      </c>
      <c r="H6" s="1899"/>
      <c r="I6" s="1899"/>
      <c r="J6" s="1899"/>
      <c r="K6" s="1899"/>
      <c r="L6" s="1900"/>
      <c r="V6" s="1284"/>
      <c r="W6" s="1284"/>
      <c r="X6" s="1284"/>
      <c r="Y6" s="1284"/>
      <c r="Z6" s="1284"/>
      <c r="AA6" s="1284"/>
      <c r="AB6" s="1284"/>
      <c r="AC6" s="1284"/>
    </row>
    <row r="7" spans="1:29" ht="31.15" customHeight="1" x14ac:dyDescent="0.2">
      <c r="A7" s="2530" t="str">
        <f>COVER!A17</f>
        <v>Community High School District No. 94</v>
      </c>
      <c r="B7" s="2531"/>
      <c r="C7" s="2531"/>
      <c r="D7" s="2532"/>
      <c r="E7" s="2533" t="str">
        <f>COVER!A13</f>
        <v>19022094016</v>
      </c>
      <c r="F7" s="2534"/>
      <c r="G7" s="2535" t="str">
        <f>COVER!T23</f>
        <v>066-004260</v>
      </c>
      <c r="H7" s="2536"/>
      <c r="I7" s="2536"/>
      <c r="J7" s="2536"/>
      <c r="K7" s="2536"/>
      <c r="L7" s="2537"/>
    </row>
    <row r="8" spans="1:29" ht="13.5" customHeight="1" x14ac:dyDescent="0.2">
      <c r="A8" s="1954" t="s">
        <v>1896</v>
      </c>
      <c r="B8" s="1909"/>
      <c r="C8" s="1899"/>
      <c r="D8" s="1899"/>
      <c r="E8" s="1911"/>
      <c r="F8" s="1900"/>
      <c r="G8" s="1957" t="s">
        <v>1386</v>
      </c>
      <c r="H8" s="1272"/>
      <c r="I8" s="1272"/>
      <c r="J8" s="1272"/>
      <c r="K8" s="1272"/>
      <c r="L8" s="1901"/>
    </row>
    <row r="9" spans="1:29" ht="13.5" customHeight="1" x14ac:dyDescent="0.2">
      <c r="A9" s="2538"/>
      <c r="B9" s="2506"/>
      <c r="C9" s="2506"/>
      <c r="D9" s="2506"/>
      <c r="E9" s="2506"/>
      <c r="F9" s="2539"/>
      <c r="G9" s="2505" t="str">
        <f>COVER!T13</f>
        <v>Baker Tilly Virchow Krause, LLP</v>
      </c>
      <c r="H9" s="2524"/>
      <c r="I9" s="2524"/>
      <c r="J9" s="2524"/>
      <c r="K9" s="2524"/>
      <c r="L9" s="2540"/>
    </row>
    <row r="10" spans="1:29" ht="13.5" customHeight="1" x14ac:dyDescent="0.2">
      <c r="A10" s="2514"/>
      <c r="B10" s="2515"/>
      <c r="C10" s="2515"/>
      <c r="D10" s="2515"/>
      <c r="E10" s="2515"/>
      <c r="F10" s="2516"/>
      <c r="G10" s="2505" t="str">
        <f>COVER!T17</f>
        <v>1301 West 22nd Street, Suite 400</v>
      </c>
      <c r="H10" s="2507"/>
      <c r="I10" s="2507"/>
      <c r="J10" s="2507"/>
      <c r="K10" s="2507"/>
      <c r="L10" s="2520"/>
    </row>
    <row r="11" spans="1:29" ht="13.5" customHeight="1" x14ac:dyDescent="0.2">
      <c r="A11" s="1954" t="s">
        <v>1898</v>
      </c>
      <c r="B11" s="1909"/>
      <c r="C11" s="1899"/>
      <c r="D11" s="1911"/>
      <c r="E11" s="1899"/>
      <c r="F11" s="1900"/>
      <c r="G11" s="2505" t="str">
        <f>COVER!T19</f>
        <v>Oak Brook</v>
      </c>
      <c r="H11" s="2507"/>
      <c r="I11" s="2507"/>
      <c r="J11" s="1949" t="str">
        <f>COVER!X19</f>
        <v>IL</v>
      </c>
      <c r="K11" s="1949">
        <f>COVER!Z19</f>
        <v>60523</v>
      </c>
      <c r="L11" s="1948"/>
    </row>
    <row r="12" spans="1:29" ht="13.5" customHeight="1" x14ac:dyDescent="0.2">
      <c r="A12" s="2521" t="s">
        <v>1897</v>
      </c>
      <c r="B12" s="2522"/>
      <c r="C12" s="2522"/>
      <c r="D12" s="2522"/>
      <c r="E12" s="2522"/>
      <c r="F12" s="2523"/>
      <c r="G12" s="1868"/>
      <c r="H12" s="1288"/>
      <c r="I12" s="1288"/>
      <c r="J12" s="1288"/>
      <c r="K12" s="1288"/>
      <c r="L12" s="1869"/>
    </row>
    <row r="13" spans="1:29" ht="13.5" customHeight="1" x14ac:dyDescent="0.2">
      <c r="A13" s="2505"/>
      <c r="B13" s="2524"/>
      <c r="C13" s="2524"/>
      <c r="D13" s="2524"/>
      <c r="E13" s="1287"/>
      <c r="F13" s="1950"/>
      <c r="G13" s="1958" t="s">
        <v>1899</v>
      </c>
      <c r="H13" s="1902"/>
      <c r="I13" s="2525" t="str">
        <f>COVER!T25</f>
        <v>anna.wiszowaty@bakertilly.com</v>
      </c>
      <c r="J13" s="2526"/>
      <c r="K13" s="2526"/>
      <c r="L13" s="2527"/>
    </row>
    <row r="14" spans="1:29" ht="13.5" customHeight="1" x14ac:dyDescent="0.2">
      <c r="A14" s="2505" t="str">
        <f>COVER!A19</f>
        <v>157 W. Washington St.</v>
      </c>
      <c r="B14" s="2506"/>
      <c r="C14" s="2506"/>
      <c r="D14" s="2506"/>
      <c r="E14" s="1947">
        <v>0</v>
      </c>
      <c r="F14" s="1286"/>
      <c r="G14" s="1959" t="s">
        <v>1385</v>
      </c>
      <c r="H14" s="1272"/>
      <c r="I14" s="1272"/>
      <c r="J14" s="1272"/>
      <c r="K14" s="1272"/>
      <c r="L14" s="1901"/>
    </row>
    <row r="15" spans="1:29" ht="13.5" customHeight="1" x14ac:dyDescent="0.2">
      <c r="A15" s="2505" t="str">
        <f>COVER!A21</f>
        <v>West Chicago</v>
      </c>
      <c r="B15" s="2507"/>
      <c r="C15" s="2507"/>
      <c r="D15" s="1271"/>
      <c r="E15" s="1870"/>
      <c r="F15" s="1285"/>
      <c r="G15" s="1946" t="str">
        <f>COVER!T15</f>
        <v>Anna Wiszowaty, CPA</v>
      </c>
      <c r="H15" s="1272"/>
      <c r="I15" s="1272"/>
      <c r="J15" s="1272"/>
      <c r="K15" s="1272"/>
      <c r="L15" s="1901"/>
    </row>
    <row r="16" spans="1:29" ht="12.2" customHeight="1" x14ac:dyDescent="0.2">
      <c r="A16" s="1946" t="s">
        <v>2079</v>
      </c>
      <c r="B16" s="1454"/>
      <c r="C16" s="1949">
        <f>COVER!A25</f>
        <v>60185</v>
      </c>
      <c r="D16" s="1949"/>
      <c r="E16" s="1949"/>
      <c r="F16" s="1950"/>
      <c r="G16" s="2508"/>
      <c r="H16" s="2509"/>
      <c r="I16" s="2509"/>
      <c r="J16" s="2509"/>
      <c r="K16" s="2509"/>
      <c r="L16" s="2510"/>
    </row>
    <row r="17" spans="1:13" ht="12.2" customHeight="1" x14ac:dyDescent="0.2">
      <c r="A17" s="2511"/>
      <c r="B17" s="2512"/>
      <c r="C17" s="2512"/>
      <c r="D17" s="2512"/>
      <c r="E17" s="2512"/>
      <c r="F17" s="2513"/>
      <c r="G17" s="1959" t="s">
        <v>1384</v>
      </c>
      <c r="H17" s="1272"/>
      <c r="I17" s="1272"/>
      <c r="J17" s="1272"/>
      <c r="K17" s="1960" t="s">
        <v>1383</v>
      </c>
      <c r="L17" s="1900"/>
      <c r="M17" s="1284"/>
    </row>
    <row r="18" spans="1:13" ht="12.2" customHeight="1" x14ac:dyDescent="0.2">
      <c r="A18" s="2514"/>
      <c r="B18" s="2515"/>
      <c r="C18" s="2515"/>
      <c r="D18" s="2515"/>
      <c r="E18" s="2515"/>
      <c r="F18" s="2516"/>
      <c r="G18" s="2517" t="str">
        <f>COVER!T21</f>
        <v>(630) 990-3131</v>
      </c>
      <c r="H18" s="2518"/>
      <c r="I18" s="2518"/>
      <c r="J18" s="2518"/>
      <c r="K18" s="2517" t="str">
        <f>COVER!X21</f>
        <v>(630) 990-0039</v>
      </c>
      <c r="L18" s="2519"/>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2018</v>
      </c>
    </row>
    <row r="22" spans="1:13" ht="12.2" customHeight="1" x14ac:dyDescent="0.2">
      <c r="A22" s="1283"/>
    </row>
    <row r="23" spans="1:13" ht="12.2" customHeight="1" x14ac:dyDescent="0.2">
      <c r="A23" s="1283"/>
      <c r="B23" s="1273" t="s">
        <v>2083</v>
      </c>
      <c r="C23" s="1961" t="s">
        <v>1382</v>
      </c>
    </row>
    <row r="24" spans="1:13" ht="10.15" customHeight="1" x14ac:dyDescent="0.2">
      <c r="A24" s="1283"/>
      <c r="C24" s="1961" t="s">
        <v>1381</v>
      </c>
    </row>
    <row r="25" spans="1:13" ht="9" customHeight="1" x14ac:dyDescent="0.2">
      <c r="B25" s="1276" t="s">
        <v>1364</v>
      </c>
      <c r="C25" s="1282"/>
      <c r="J25" s="1275"/>
    </row>
    <row r="26" spans="1:13" s="1270" customFormat="1" ht="12.2" customHeight="1" x14ac:dyDescent="0.2">
      <c r="B26" s="1273" t="s">
        <v>2083</v>
      </c>
      <c r="C26" s="1961" t="s">
        <v>2019</v>
      </c>
      <c r="D26" s="1277"/>
      <c r="E26" s="1277"/>
    </row>
    <row r="27" spans="1:13" s="1270" customFormat="1" ht="9" customHeight="1" x14ac:dyDescent="0.2">
      <c r="B27" s="1276"/>
      <c r="C27" s="1961"/>
      <c r="D27" s="1277"/>
      <c r="E27" s="1277"/>
    </row>
    <row r="28" spans="1:13" s="1270" customFormat="1" ht="12.2" customHeight="1" x14ac:dyDescent="0.2">
      <c r="A28" s="1281"/>
      <c r="B28" s="1273" t="s">
        <v>2083</v>
      </c>
      <c r="C28" s="1961" t="s">
        <v>2020</v>
      </c>
      <c r="D28" s="1277"/>
      <c r="E28" s="1277"/>
    </row>
    <row r="29" spans="1:13" s="1270" customFormat="1" ht="9" customHeight="1" x14ac:dyDescent="0.2">
      <c r="A29" s="1281"/>
      <c r="B29" s="1276"/>
      <c r="C29" s="1961"/>
      <c r="D29" s="1277"/>
      <c r="E29" s="1277"/>
    </row>
    <row r="30" spans="1:13" s="1270" customFormat="1" ht="12.2" customHeight="1" x14ac:dyDescent="0.2">
      <c r="B30" s="1273" t="s">
        <v>2083</v>
      </c>
      <c r="C30" s="1961" t="s">
        <v>2021</v>
      </c>
      <c r="D30" s="1271"/>
      <c r="E30" s="1271"/>
      <c r="F30" s="1277"/>
      <c r="G30" s="1277"/>
      <c r="H30" s="1277"/>
      <c r="I30" s="1277"/>
      <c r="J30" s="1277"/>
      <c r="K30" s="1277"/>
      <c r="L30" s="1277"/>
    </row>
    <row r="31" spans="1:13" s="1270" customFormat="1" ht="9" customHeight="1" x14ac:dyDescent="0.2">
      <c r="B31" s="1276"/>
      <c r="C31" s="1961"/>
      <c r="D31" s="1271"/>
      <c r="E31" s="1271"/>
      <c r="F31" s="1277"/>
      <c r="G31" s="1277"/>
      <c r="H31" s="1277"/>
      <c r="I31" s="1277"/>
      <c r="J31" s="1277"/>
      <c r="K31" s="1277"/>
      <c r="L31" s="1277"/>
    </row>
    <row r="32" spans="1:13" s="1270" customFormat="1" ht="12.2" customHeight="1" x14ac:dyDescent="0.2">
      <c r="B32" s="1273" t="s">
        <v>2083</v>
      </c>
      <c r="C32" s="1961" t="s">
        <v>2022</v>
      </c>
      <c r="D32" s="1271"/>
      <c r="E32" s="1271"/>
      <c r="F32" s="1277"/>
      <c r="G32" s="1277"/>
      <c r="H32" s="1277"/>
      <c r="I32" s="1277"/>
      <c r="J32" s="1277"/>
      <c r="K32" s="1277"/>
      <c r="L32" s="1277"/>
    </row>
    <row r="33" spans="1:12" s="1270" customFormat="1" ht="10.9" customHeight="1" x14ac:dyDescent="0.2">
      <c r="B33" s="1276"/>
      <c r="C33" s="1962" t="s">
        <v>2023</v>
      </c>
      <c r="D33" s="1271"/>
      <c r="E33" s="1271"/>
      <c r="F33" s="1277"/>
      <c r="G33" s="1277"/>
      <c r="H33" s="1277"/>
      <c r="I33" s="1277"/>
      <c r="J33" s="1277"/>
      <c r="K33" s="1277"/>
      <c r="L33" s="1277"/>
    </row>
    <row r="34" spans="1:12" ht="9" customHeight="1" x14ac:dyDescent="0.2">
      <c r="B34" s="1276"/>
      <c r="C34" s="1962"/>
      <c r="D34" s="1275"/>
      <c r="E34" s="1275"/>
      <c r="F34" s="1275"/>
      <c r="G34" s="1275"/>
      <c r="H34" s="1275"/>
      <c r="I34" s="1275"/>
      <c r="J34" s="1275"/>
      <c r="K34" s="1275"/>
      <c r="L34" s="1275"/>
    </row>
    <row r="35" spans="1:12" s="1270" customFormat="1" ht="13.5" customHeight="1" x14ac:dyDescent="0.2">
      <c r="B35" s="1273" t="s">
        <v>2083</v>
      </c>
      <c r="C35" s="1961" t="s">
        <v>2024</v>
      </c>
      <c r="D35" s="1277"/>
      <c r="E35" s="1277"/>
      <c r="F35" s="1277"/>
      <c r="G35" s="1277"/>
      <c r="H35" s="1277"/>
      <c r="I35" s="1277"/>
      <c r="J35" s="1277"/>
      <c r="K35" s="1277"/>
      <c r="L35" s="1277"/>
    </row>
    <row r="36" spans="1:12" s="1270" customFormat="1" ht="10.9" customHeight="1" x14ac:dyDescent="0.2">
      <c r="B36" s="1276"/>
      <c r="C36" s="1962" t="s">
        <v>2025</v>
      </c>
      <c r="D36" s="1277"/>
      <c r="E36" s="1277"/>
      <c r="F36" s="1277"/>
      <c r="G36" s="1277"/>
      <c r="H36" s="1277"/>
      <c r="I36" s="1277"/>
      <c r="J36" s="1277"/>
      <c r="K36" s="1277"/>
      <c r="L36" s="1277"/>
    </row>
    <row r="37" spans="1:12" ht="9" customHeight="1" x14ac:dyDescent="0.2">
      <c r="B37" s="1276"/>
      <c r="C37" s="1962"/>
      <c r="D37" s="1275"/>
      <c r="E37" s="1275"/>
      <c r="F37" s="1275"/>
      <c r="G37" s="1275"/>
      <c r="H37" s="1275"/>
      <c r="I37" s="1275"/>
      <c r="J37" s="1275"/>
      <c r="K37" s="1275"/>
      <c r="L37" s="1275"/>
    </row>
    <row r="38" spans="1:12" s="1270" customFormat="1" ht="12.2" customHeight="1" x14ac:dyDescent="0.2">
      <c r="B38" s="1273" t="s">
        <v>2083</v>
      </c>
      <c r="C38" s="1961" t="s">
        <v>2026</v>
      </c>
      <c r="D38" s="1277"/>
      <c r="E38" s="1277"/>
    </row>
    <row r="39" spans="1:12" ht="9" customHeight="1" x14ac:dyDescent="0.2">
      <c r="B39" s="1276"/>
      <c r="C39" s="1962"/>
      <c r="D39" s="1275"/>
      <c r="E39" s="1275"/>
    </row>
    <row r="40" spans="1:12" s="1270" customFormat="1" ht="13.5" customHeight="1" x14ac:dyDescent="0.2">
      <c r="B40" s="1273" t="s">
        <v>2083</v>
      </c>
      <c r="C40" s="1961" t="s">
        <v>2027</v>
      </c>
      <c r="D40" s="1277"/>
      <c r="E40" s="1277"/>
    </row>
    <row r="41" spans="1:12" ht="9" customHeight="1" x14ac:dyDescent="0.2">
      <c r="A41" s="1279"/>
      <c r="B41" s="1276"/>
      <c r="C41" s="1962"/>
      <c r="D41" s="1275"/>
      <c r="E41" s="1275"/>
    </row>
    <row r="42" spans="1:12" s="1270" customFormat="1" ht="13.5" customHeight="1" x14ac:dyDescent="0.2">
      <c r="B42" s="1273" t="s">
        <v>2083</v>
      </c>
      <c r="C42" s="1961" t="s">
        <v>2028</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63" t="s">
        <v>2029</v>
      </c>
      <c r="D46" s="1271"/>
      <c r="E46" s="1271"/>
      <c r="F46" s="1271"/>
      <c r="G46" s="1271"/>
      <c r="H46" s="1271"/>
    </row>
    <row r="47" spans="1:12" ht="9" customHeight="1" x14ac:dyDescent="0.2"/>
    <row r="48" spans="1:12" ht="12.2" customHeight="1" x14ac:dyDescent="0.2">
      <c r="B48" s="1626"/>
      <c r="C48" s="1964" t="s">
        <v>2030</v>
      </c>
    </row>
    <row r="49" spans="1:12" ht="9" customHeight="1" x14ac:dyDescent="0.2"/>
    <row r="50" spans="1:12" ht="12.2" customHeight="1" x14ac:dyDescent="0.2">
      <c r="C50" s="1964"/>
    </row>
    <row r="51" spans="1:12" ht="12.2" customHeight="1" x14ac:dyDescent="0.2">
      <c r="A51" s="1274" t="s">
        <v>2031</v>
      </c>
    </row>
    <row r="52" spans="1:12" ht="12.2" customHeight="1" x14ac:dyDescent="0.2">
      <c r="A52" s="1274" t="s">
        <v>2032</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6" zoomScaleNormal="100" workbookViewId="0">
      <selection activeCell="B113" sqref="B113"/>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53" customFormat="1" ht="12.75" x14ac:dyDescent="0.2">
      <c r="A1" s="2541" t="str">
        <f>'Single Audit Cover'!A7</f>
        <v>Community High School District No. 94</v>
      </c>
      <c r="B1" s="2542"/>
      <c r="C1" s="2542"/>
      <c r="D1" s="2542"/>
    </row>
    <row r="2" spans="1:11" s="1953" customFormat="1" ht="12.75" x14ac:dyDescent="0.2">
      <c r="A2" s="2543" t="str">
        <f>'Single Audit Cover'!E7</f>
        <v>19022094016</v>
      </c>
      <c r="B2" s="2544"/>
      <c r="C2" s="2544"/>
      <c r="D2" s="2544"/>
    </row>
    <row r="3" spans="1:11" s="1953" customFormat="1" ht="12.75" x14ac:dyDescent="0.2">
      <c r="A3" s="2541" t="s">
        <v>1892</v>
      </c>
      <c r="B3" s="2542"/>
      <c r="C3" s="2542"/>
      <c r="D3" s="2542"/>
    </row>
    <row r="4" spans="1:11" s="1953" customFormat="1" ht="4.5" customHeight="1" x14ac:dyDescent="0.2">
      <c r="A4" s="1951"/>
      <c r="B4" s="1945"/>
      <c r="C4" s="1945"/>
      <c r="D4" s="1945"/>
    </row>
    <row r="5" spans="1:11" x14ac:dyDescent="0.2">
      <c r="B5" s="1323" t="s">
        <v>1893</v>
      </c>
      <c r="C5" s="1322"/>
      <c r="D5" s="1299"/>
    </row>
    <row r="6" spans="1:11" x14ac:dyDescent="0.2">
      <c r="B6" s="1323" t="s">
        <v>1441</v>
      </c>
      <c r="C6" s="1322"/>
      <c r="D6" s="1299"/>
    </row>
    <row r="7" spans="1:11" x14ac:dyDescent="0.2">
      <c r="B7" s="1323" t="s">
        <v>1894</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6" t="s">
        <v>2083</v>
      </c>
      <c r="C11" s="1297">
        <v>1</v>
      </c>
      <c r="D11" s="1321" t="s">
        <v>2033</v>
      </c>
      <c r="E11" s="1316"/>
      <c r="F11" s="1316"/>
      <c r="G11" s="1316"/>
      <c r="H11" s="1316"/>
      <c r="I11" s="1316"/>
      <c r="J11" s="1316"/>
      <c r="K11" s="1316"/>
    </row>
    <row r="12" spans="1:11" ht="3" customHeight="1" x14ac:dyDescent="0.2">
      <c r="B12" s="1965"/>
      <c r="C12" s="1297"/>
      <c r="D12" s="1321"/>
      <c r="E12" s="1316"/>
      <c r="F12" s="1316"/>
      <c r="G12" s="1316"/>
      <c r="H12" s="1316"/>
      <c r="I12" s="1316"/>
      <c r="J12" s="1316"/>
      <c r="K12" s="1316"/>
    </row>
    <row r="13" spans="1:11" x14ac:dyDescent="0.2">
      <c r="B13" s="1906" t="s">
        <v>2083</v>
      </c>
      <c r="C13" s="1297">
        <f>C11+1</f>
        <v>2</v>
      </c>
      <c r="D13" s="1318" t="s">
        <v>1747</v>
      </c>
      <c r="E13" s="1316"/>
      <c r="F13" s="1316"/>
      <c r="G13" s="1316"/>
      <c r="H13" s="1316"/>
      <c r="I13" s="1316"/>
      <c r="J13" s="1316"/>
      <c r="K13" s="1316"/>
    </row>
    <row r="14" spans="1:11" ht="3" customHeight="1" x14ac:dyDescent="0.2">
      <c r="B14" s="1965"/>
      <c r="C14" s="1297"/>
      <c r="D14" s="1318"/>
      <c r="E14" s="1316"/>
      <c r="F14" s="1316"/>
      <c r="G14" s="1316"/>
      <c r="H14" s="1316"/>
      <c r="I14" s="1316"/>
      <c r="J14" s="1316"/>
      <c r="K14" s="1316"/>
    </row>
    <row r="15" spans="1:11" x14ac:dyDescent="0.2">
      <c r="B15" s="1906" t="s">
        <v>2083</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6" t="s">
        <v>2083</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6" t="s">
        <v>2083</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6" t="s">
        <v>2099</v>
      </c>
      <c r="C24" s="1297">
        <f>C21+1</f>
        <v>6</v>
      </c>
      <c r="D24" s="1319" t="s">
        <v>1748</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6" t="s">
        <v>2083</v>
      </c>
      <c r="C28" s="1294">
        <f>C24+1</f>
        <v>7</v>
      </c>
      <c r="D28" s="1317" t="s">
        <v>2034</v>
      </c>
      <c r="E28" s="1316"/>
      <c r="F28" s="1316"/>
      <c r="G28" s="1316"/>
      <c r="H28" s="1316"/>
      <c r="I28" s="1316"/>
      <c r="J28" s="1316"/>
      <c r="K28" s="1316"/>
    </row>
    <row r="29" spans="1:11" ht="10.5" customHeight="1" x14ac:dyDescent="0.2">
      <c r="A29" s="1293"/>
      <c r="D29" s="2030" t="s">
        <v>2035</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6" t="s">
        <v>2083</v>
      </c>
      <c r="C33" s="1297">
        <v>8</v>
      </c>
      <c r="D33" s="1296" t="s">
        <v>1430</v>
      </c>
    </row>
    <row r="34" spans="1:5" ht="10.5" customHeight="1" x14ac:dyDescent="0.2">
      <c r="A34" s="1293"/>
      <c r="B34" s="1314"/>
      <c r="C34" s="1297"/>
      <c r="D34" s="1296" t="s">
        <v>2036</v>
      </c>
    </row>
    <row r="35" spans="1:5" ht="3" customHeight="1" x14ac:dyDescent="0.2">
      <c r="A35" s="1293"/>
      <c r="B35" s="1308"/>
      <c r="D35" s="1299"/>
    </row>
    <row r="36" spans="1:5" x14ac:dyDescent="0.2">
      <c r="A36" s="1293"/>
      <c r="B36" s="1906" t="s">
        <v>2083</v>
      </c>
      <c r="C36" s="1297">
        <f>C33+1</f>
        <v>9</v>
      </c>
      <c r="D36" s="1296" t="s">
        <v>1429</v>
      </c>
    </row>
    <row r="37" spans="1:5" ht="10.5" customHeight="1" x14ac:dyDescent="0.2">
      <c r="A37" s="1293"/>
      <c r="B37" s="1308"/>
      <c r="D37" s="1296" t="s">
        <v>2036</v>
      </c>
    </row>
    <row r="38" spans="1:5" ht="3" customHeight="1" x14ac:dyDescent="0.2">
      <c r="A38" s="1293"/>
      <c r="B38" s="1313"/>
      <c r="C38" s="1312"/>
      <c r="D38" s="1299"/>
    </row>
    <row r="39" spans="1:5" x14ac:dyDescent="0.2">
      <c r="A39" s="1293"/>
      <c r="B39" s="1907" t="s">
        <v>2083</v>
      </c>
      <c r="C39" s="1294">
        <f>C36+1</f>
        <v>10</v>
      </c>
      <c r="D39" s="1299" t="s">
        <v>1428</v>
      </c>
    </row>
    <row r="40" spans="1:5" ht="10.5" customHeight="1" x14ac:dyDescent="0.2">
      <c r="A40" s="1293"/>
      <c r="B40" s="1315"/>
      <c r="C40" s="1312"/>
      <c r="D40" s="1299" t="s">
        <v>2037</v>
      </c>
    </row>
    <row r="41" spans="1:5" ht="3" customHeight="1" x14ac:dyDescent="0.2">
      <c r="A41" s="1293"/>
      <c r="B41" s="1313"/>
      <c r="C41" s="1312"/>
      <c r="D41" s="1299"/>
    </row>
    <row r="42" spans="1:5" ht="10.5" customHeight="1" x14ac:dyDescent="0.2">
      <c r="A42" s="1293"/>
      <c r="B42" s="1907" t="s">
        <v>2099</v>
      </c>
      <c r="C42" s="1294">
        <v>11</v>
      </c>
      <c r="D42" s="1966" t="s">
        <v>2038</v>
      </c>
      <c r="E42" s="1300"/>
    </row>
    <row r="43" spans="1:5" ht="3" customHeight="1" x14ac:dyDescent="0.2">
      <c r="A43" s="1293"/>
      <c r="B43" s="1313"/>
      <c r="C43" s="1312"/>
      <c r="D43" s="1299"/>
    </row>
    <row r="44" spans="1:5" x14ac:dyDescent="0.2">
      <c r="A44" s="1293"/>
      <c r="B44" s="1906" t="s">
        <v>2083</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6" t="s">
        <v>2083</v>
      </c>
      <c r="C48" s="1297">
        <f>C44+1</f>
        <v>13</v>
      </c>
      <c r="D48" s="1296" t="s">
        <v>2039</v>
      </c>
    </row>
    <row r="49" spans="1:4" ht="3" customHeight="1" x14ac:dyDescent="0.2">
      <c r="A49" s="1293"/>
      <c r="B49" s="1965" t="s">
        <v>2083</v>
      </c>
      <c r="C49" s="1297"/>
      <c r="D49" s="1296"/>
    </row>
    <row r="50" spans="1:4" x14ac:dyDescent="0.2">
      <c r="A50" s="1293"/>
      <c r="B50" s="1906" t="s">
        <v>2083</v>
      </c>
      <c r="C50" s="1297">
        <f>C48+1</f>
        <v>14</v>
      </c>
      <c r="D50" s="1296" t="s">
        <v>1424</v>
      </c>
    </row>
    <row r="51" spans="1:4" ht="3" customHeight="1" x14ac:dyDescent="0.2">
      <c r="A51" s="1293"/>
      <c r="B51" s="1965"/>
      <c r="C51" s="1297"/>
      <c r="D51" s="1296"/>
    </row>
    <row r="52" spans="1:4" x14ac:dyDescent="0.2">
      <c r="A52" s="1293"/>
      <c r="B52" s="1906" t="s">
        <v>2083</v>
      </c>
      <c r="C52" s="1297">
        <f>C50+1</f>
        <v>15</v>
      </c>
      <c r="D52" s="1296" t="s">
        <v>1423</v>
      </c>
    </row>
    <row r="53" spans="1:4" ht="3" customHeight="1" x14ac:dyDescent="0.2">
      <c r="A53" s="1293"/>
      <c r="B53" s="1965"/>
      <c r="C53" s="1297"/>
      <c r="D53" s="1296"/>
    </row>
    <row r="54" spans="1:4" x14ac:dyDescent="0.2">
      <c r="A54" s="1293"/>
      <c r="B54" s="1906" t="s">
        <v>2099</v>
      </c>
      <c r="C54" s="1297">
        <f>C52+1</f>
        <v>16</v>
      </c>
      <c r="D54" s="1296" t="s">
        <v>1422</v>
      </c>
    </row>
    <row r="55" spans="1:4" ht="3" customHeight="1" x14ac:dyDescent="0.2">
      <c r="A55" s="1293"/>
      <c r="B55" s="1965"/>
      <c r="C55" s="1297"/>
      <c r="D55" s="1296"/>
    </row>
    <row r="56" spans="1:4" x14ac:dyDescent="0.2">
      <c r="A56" s="1293"/>
      <c r="B56" s="1906" t="s">
        <v>2099</v>
      </c>
      <c r="C56" s="1297">
        <f>C54+1</f>
        <v>17</v>
      </c>
      <c r="D56" s="1299" t="s">
        <v>1749</v>
      </c>
    </row>
    <row r="57" spans="1:4" ht="10.5" customHeight="1" x14ac:dyDescent="0.2">
      <c r="A57" s="1293"/>
      <c r="D57" s="1296" t="s">
        <v>2040</v>
      </c>
    </row>
    <row r="58" spans="1:4" x14ac:dyDescent="0.2">
      <c r="A58" s="1293"/>
      <c r="C58" s="1908" t="s">
        <v>2099</v>
      </c>
      <c r="D58" s="1296" t="s">
        <v>1421</v>
      </c>
    </row>
    <row r="59" spans="1:4" ht="10.5" customHeight="1" x14ac:dyDescent="0.2">
      <c r="A59" s="1293"/>
      <c r="D59" s="1299" t="s">
        <v>1420</v>
      </c>
    </row>
    <row r="60" spans="1:4" ht="10.5" customHeight="1" x14ac:dyDescent="0.2">
      <c r="A60" s="1293"/>
      <c r="D60" s="2029" t="s">
        <v>2073</v>
      </c>
    </row>
    <row r="61" spans="1:4" ht="10.5" customHeight="1" x14ac:dyDescent="0.2">
      <c r="A61" s="1293"/>
      <c r="C61" s="1908" t="s">
        <v>2099</v>
      </c>
      <c r="D61" s="1296" t="s">
        <v>1419</v>
      </c>
    </row>
    <row r="62" spans="1:4" ht="10.5" customHeight="1" x14ac:dyDescent="0.2">
      <c r="A62" s="1293"/>
      <c r="D62" s="1311" t="s">
        <v>1418</v>
      </c>
    </row>
    <row r="63" spans="1:4" ht="10.5" customHeight="1" x14ac:dyDescent="0.2">
      <c r="A63" s="1293"/>
      <c r="D63" s="1299" t="s">
        <v>2041</v>
      </c>
    </row>
    <row r="64" spans="1:4" ht="10.5" customHeight="1" x14ac:dyDescent="0.2">
      <c r="A64" s="1293"/>
      <c r="D64" s="2029" t="s">
        <v>2072</v>
      </c>
    </row>
    <row r="65" spans="1:4" x14ac:dyDescent="0.2">
      <c r="A65" s="1293"/>
      <c r="C65" s="1908" t="s">
        <v>2099</v>
      </c>
      <c r="D65" s="1296" t="s">
        <v>1417</v>
      </c>
    </row>
    <row r="66" spans="1:4" ht="10.5" customHeight="1" x14ac:dyDescent="0.2">
      <c r="A66" s="1293"/>
      <c r="D66" s="1301" t="s">
        <v>1416</v>
      </c>
    </row>
    <row r="67" spans="1:4" ht="10.5" customHeight="1" x14ac:dyDescent="0.2">
      <c r="A67" s="1293"/>
      <c r="D67" s="1299" t="s">
        <v>2042</v>
      </c>
    </row>
    <row r="68" spans="1:4" ht="10.5" customHeight="1" x14ac:dyDescent="0.2">
      <c r="A68" s="1293"/>
      <c r="D68" s="2029" t="s">
        <v>2072</v>
      </c>
    </row>
    <row r="69" spans="1:4" ht="10.5" customHeight="1" x14ac:dyDescent="0.2">
      <c r="A69" s="1293"/>
      <c r="C69" s="1908" t="s">
        <v>2099</v>
      </c>
      <c r="D69" s="1296" t="s">
        <v>1415</v>
      </c>
    </row>
    <row r="70" spans="1:4" ht="10.5" customHeight="1" x14ac:dyDescent="0.2">
      <c r="A70" s="1293"/>
      <c r="D70" s="1311" t="s">
        <v>1414</v>
      </c>
    </row>
    <row r="71" spans="1:4" ht="3" customHeight="1" x14ac:dyDescent="0.2">
      <c r="A71" s="1293"/>
      <c r="D71" s="1299"/>
    </row>
    <row r="72" spans="1:4" x14ac:dyDescent="0.2">
      <c r="A72" s="1293"/>
      <c r="B72" s="1906" t="s">
        <v>2083</v>
      </c>
      <c r="C72" s="1297">
        <f>C56+1</f>
        <v>18</v>
      </c>
      <c r="D72" s="1301" t="s">
        <v>1413</v>
      </c>
    </row>
    <row r="73" spans="1:4" ht="3" customHeight="1" x14ac:dyDescent="0.2">
      <c r="A73" s="1293"/>
      <c r="B73" s="1965"/>
      <c r="C73" s="1297"/>
      <c r="D73" s="1301"/>
    </row>
    <row r="74" spans="1:4" x14ac:dyDescent="0.2">
      <c r="A74" s="1293"/>
      <c r="B74" s="1906" t="s">
        <v>2083</v>
      </c>
      <c r="C74" s="1297">
        <f>C72+1</f>
        <v>19</v>
      </c>
      <c r="D74" s="1296" t="s">
        <v>1412</v>
      </c>
    </row>
    <row r="75" spans="1:4" ht="3" customHeight="1" x14ac:dyDescent="0.2">
      <c r="A75" s="1293"/>
      <c r="B75" s="1965"/>
      <c r="C75" s="1297"/>
      <c r="D75" s="1296"/>
    </row>
    <row r="76" spans="1:4" x14ac:dyDescent="0.2">
      <c r="A76" s="1293"/>
      <c r="B76" s="1906" t="s">
        <v>2083</v>
      </c>
      <c r="C76" s="1297">
        <f>C74+1</f>
        <v>20</v>
      </c>
      <c r="D76" s="1309" t="s">
        <v>1411</v>
      </c>
    </row>
    <row r="77" spans="1:4" ht="3" customHeight="1" x14ac:dyDescent="0.2">
      <c r="A77" s="1293"/>
      <c r="B77" s="1965"/>
      <c r="C77" s="1297"/>
      <c r="D77" s="1309"/>
    </row>
    <row r="78" spans="1:4" x14ac:dyDescent="0.2">
      <c r="A78" s="1293"/>
      <c r="B78" s="1906" t="s">
        <v>2083</v>
      </c>
      <c r="C78" s="1297">
        <f>C76+1</f>
        <v>21</v>
      </c>
      <c r="D78" s="1299" t="s">
        <v>1410</v>
      </c>
    </row>
    <row r="79" spans="1:4" ht="3" customHeight="1" x14ac:dyDescent="0.2">
      <c r="A79" s="1293"/>
      <c r="B79" s="1965"/>
      <c r="C79" s="1297"/>
      <c r="D79" s="1299"/>
    </row>
    <row r="80" spans="1:4" x14ac:dyDescent="0.2">
      <c r="A80" s="1293"/>
      <c r="B80" s="1906" t="s">
        <v>2083</v>
      </c>
      <c r="C80" s="1297">
        <f>C78+1</f>
        <v>22</v>
      </c>
      <c r="D80" s="1310" t="s">
        <v>1409</v>
      </c>
    </row>
    <row r="81" spans="1:4" ht="3" customHeight="1" x14ac:dyDescent="0.2">
      <c r="A81" s="1293"/>
      <c r="B81" s="1965"/>
      <c r="C81" s="1297"/>
      <c r="D81" s="1310"/>
    </row>
    <row r="82" spans="1:4" x14ac:dyDescent="0.2">
      <c r="A82" s="1293"/>
      <c r="B82" s="1906" t="s">
        <v>2083</v>
      </c>
      <c r="C82" s="1297">
        <f>C80+1</f>
        <v>23</v>
      </c>
      <c r="D82" s="1309" t="s">
        <v>1750</v>
      </c>
    </row>
    <row r="83" spans="1:4" ht="10.5" customHeight="1" x14ac:dyDescent="0.2">
      <c r="A83" s="1293"/>
      <c r="B83" s="1308"/>
      <c r="D83" s="1296" t="s">
        <v>1408</v>
      </c>
    </row>
    <row r="84" spans="1:4" ht="3" customHeight="1" x14ac:dyDescent="0.2">
      <c r="A84" s="1293"/>
      <c r="B84" s="1308"/>
      <c r="D84" s="1296"/>
    </row>
    <row r="85" spans="1:4" x14ac:dyDescent="0.2">
      <c r="A85" s="1293"/>
      <c r="B85" s="1906" t="s">
        <v>2083</v>
      </c>
      <c r="C85" s="1297">
        <f>C82+1</f>
        <v>24</v>
      </c>
      <c r="D85" s="1296" t="s">
        <v>1407</v>
      </c>
    </row>
    <row r="86" spans="1:4" ht="3" customHeight="1" x14ac:dyDescent="0.2">
      <c r="A86" s="1293"/>
      <c r="B86" s="1965"/>
      <c r="C86" s="1297"/>
      <c r="D86" s="1296"/>
    </row>
    <row r="87" spans="1:4" x14ac:dyDescent="0.2">
      <c r="A87" s="1293"/>
      <c r="B87" s="1906" t="s">
        <v>2083</v>
      </c>
      <c r="C87" s="1297">
        <f>C85+1</f>
        <v>25</v>
      </c>
      <c r="D87" s="1296" t="s">
        <v>1406</v>
      </c>
    </row>
    <row r="88" spans="1:4" ht="3" customHeight="1" x14ac:dyDescent="0.2">
      <c r="A88" s="1293"/>
      <c r="B88" s="1965"/>
      <c r="C88" s="1297"/>
      <c r="D88" s="1296"/>
    </row>
    <row r="89" spans="1:4" x14ac:dyDescent="0.2">
      <c r="A89" s="1293"/>
      <c r="B89" s="1906" t="s">
        <v>2083</v>
      </c>
      <c r="C89" s="1297">
        <f>C87+1</f>
        <v>26</v>
      </c>
      <c r="D89" s="1296" t="s">
        <v>1405</v>
      </c>
    </row>
    <row r="90" spans="1:4" ht="3" customHeight="1" x14ac:dyDescent="0.2">
      <c r="A90" s="1293"/>
      <c r="B90" s="1965"/>
      <c r="C90" s="1297"/>
      <c r="D90" s="1296"/>
    </row>
    <row r="91" spans="1:4" x14ac:dyDescent="0.2">
      <c r="A91" s="1293"/>
      <c r="B91" s="1906" t="s">
        <v>2099</v>
      </c>
      <c r="C91" s="1297">
        <f>C89+1</f>
        <v>27</v>
      </c>
      <c r="D91" s="1296" t="s">
        <v>2043</v>
      </c>
    </row>
    <row r="92" spans="1:4" x14ac:dyDescent="0.2">
      <c r="A92" s="1293"/>
      <c r="B92" s="1302"/>
      <c r="C92" s="1908" t="s">
        <v>2099</v>
      </c>
      <c r="D92" s="1296" t="s">
        <v>1404</v>
      </c>
    </row>
    <row r="93" spans="1:4" ht="4.5" customHeight="1" x14ac:dyDescent="0.2">
      <c r="A93" s="1293"/>
      <c r="D93" s="1299"/>
    </row>
    <row r="94" spans="1:4" x14ac:dyDescent="0.2">
      <c r="A94" s="1293"/>
      <c r="B94" s="1307" t="s">
        <v>2044</v>
      </c>
      <c r="C94" s="1306"/>
      <c r="D94" s="1299"/>
    </row>
    <row r="95" spans="1:4" ht="4.5" customHeight="1" x14ac:dyDescent="0.2">
      <c r="A95" s="1293"/>
      <c r="B95" s="1307"/>
      <c r="C95" s="1306"/>
      <c r="D95" s="1299"/>
    </row>
    <row r="96" spans="1:4" x14ac:dyDescent="0.2">
      <c r="A96" s="1293"/>
      <c r="B96" s="1906" t="s">
        <v>2083</v>
      </c>
      <c r="C96" s="1297">
        <f>C91+1</f>
        <v>28</v>
      </c>
      <c r="D96" s="1296" t="s">
        <v>2045</v>
      </c>
    </row>
    <row r="97" spans="1:4" ht="3" customHeight="1" x14ac:dyDescent="0.2">
      <c r="A97" s="1293"/>
      <c r="B97" s="1965"/>
      <c r="C97" s="1297"/>
      <c r="D97" s="1296"/>
    </row>
    <row r="98" spans="1:4" x14ac:dyDescent="0.2">
      <c r="A98" s="1293"/>
      <c r="B98" s="1906" t="s">
        <v>2083</v>
      </c>
      <c r="C98" s="1297">
        <f>C96+1</f>
        <v>29</v>
      </c>
      <c r="D98" s="1305" t="s">
        <v>1403</v>
      </c>
    </row>
    <row r="99" spans="1:4" ht="3" customHeight="1" x14ac:dyDescent="0.2">
      <c r="A99" s="1293"/>
      <c r="B99" s="1965"/>
      <c r="C99" s="1297"/>
      <c r="D99" s="1305"/>
    </row>
    <row r="100" spans="1:4" x14ac:dyDescent="0.2">
      <c r="A100" s="1293"/>
      <c r="B100" s="1906" t="s">
        <v>2083</v>
      </c>
      <c r="C100" s="1297">
        <f>C98+1</f>
        <v>30</v>
      </c>
      <c r="D100" s="1296" t="s">
        <v>2046</v>
      </c>
    </row>
    <row r="101" spans="1:4" ht="3" customHeight="1" x14ac:dyDescent="0.2">
      <c r="A101" s="1293"/>
      <c r="B101" s="1965"/>
      <c r="C101" s="1297"/>
      <c r="D101" s="1967"/>
    </row>
    <row r="102" spans="1:4" x14ac:dyDescent="0.2">
      <c r="A102" s="1293"/>
      <c r="B102" s="1906" t="s">
        <v>2083</v>
      </c>
      <c r="C102" s="1297">
        <f>C100+1</f>
        <v>31</v>
      </c>
      <c r="D102" s="1296" t="s">
        <v>2047</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6" t="s">
        <v>2083</v>
      </c>
      <c r="C106" s="1297">
        <f>C102+1</f>
        <v>32</v>
      </c>
      <c r="D106" s="1299" t="s">
        <v>2048</v>
      </c>
    </row>
    <row r="107" spans="1:4" ht="3" customHeight="1" x14ac:dyDescent="0.2">
      <c r="A107" s="1293"/>
      <c r="B107" s="1965"/>
      <c r="C107" s="1297"/>
      <c r="D107" s="1299"/>
    </row>
    <row r="108" spans="1:4" x14ac:dyDescent="0.2">
      <c r="A108" s="1293"/>
      <c r="B108" s="1906" t="s">
        <v>2083</v>
      </c>
      <c r="C108" s="1297">
        <v>33</v>
      </c>
      <c r="D108" s="1299" t="s">
        <v>1401</v>
      </c>
    </row>
    <row r="109" spans="1:4" ht="3" customHeight="1" x14ac:dyDescent="0.2">
      <c r="A109" s="1293"/>
      <c r="B109" s="1965"/>
      <c r="C109" s="1297"/>
      <c r="D109" s="1299"/>
    </row>
    <row r="110" spans="1:4" x14ac:dyDescent="0.2">
      <c r="A110" s="1293"/>
      <c r="B110" s="1906" t="s">
        <v>2099</v>
      </c>
      <c r="C110" s="1297">
        <f>C108+1</f>
        <v>34</v>
      </c>
      <c r="D110" s="1299" t="s">
        <v>1400</v>
      </c>
    </row>
    <row r="111" spans="1:4" ht="3" customHeight="1" x14ac:dyDescent="0.2">
      <c r="A111" s="1293"/>
      <c r="B111" s="1965"/>
      <c r="C111" s="1297"/>
      <c r="D111" s="1299"/>
    </row>
    <row r="112" spans="1:4" x14ac:dyDescent="0.2">
      <c r="A112" s="1293"/>
      <c r="B112" s="1906" t="s">
        <v>2099</v>
      </c>
      <c r="C112" s="1297">
        <f>C110+1</f>
        <v>35</v>
      </c>
      <c r="D112" s="1299" t="s">
        <v>1399</v>
      </c>
    </row>
    <row r="113" spans="1:4" ht="11.25" customHeight="1" x14ac:dyDescent="0.2">
      <c r="A113" s="1293"/>
      <c r="B113" s="1968"/>
      <c r="C113" s="1297"/>
      <c r="D113" s="1303" t="s">
        <v>1398</v>
      </c>
    </row>
    <row r="114" spans="1:4" ht="3" customHeight="1" x14ac:dyDescent="0.2">
      <c r="A114" s="1293"/>
      <c r="B114" s="1969"/>
      <c r="C114" s="1297"/>
      <c r="D114" s="1303"/>
    </row>
    <row r="115" spans="1:4" x14ac:dyDescent="0.2">
      <c r="A115" s="1293"/>
      <c r="B115" s="1906" t="s">
        <v>2099</v>
      </c>
      <c r="C115" s="1297">
        <f>C112+1</f>
        <v>36</v>
      </c>
      <c r="D115" s="1296" t="s">
        <v>1397</v>
      </c>
    </row>
    <row r="116" spans="1:4" ht="3" customHeight="1" x14ac:dyDescent="0.2">
      <c r="A116" s="1293"/>
      <c r="B116" s="1965"/>
      <c r="C116" s="1297"/>
      <c r="D116" s="1296"/>
    </row>
    <row r="117" spans="1:4" x14ac:dyDescent="0.2">
      <c r="A117" s="1293"/>
      <c r="B117" s="1906" t="s">
        <v>2099</v>
      </c>
      <c r="C117" s="1297">
        <f>C115+1</f>
        <v>37</v>
      </c>
      <c r="D117" s="1296" t="s">
        <v>1751</v>
      </c>
    </row>
    <row r="118" spans="1:4" ht="3" customHeight="1" x14ac:dyDescent="0.2">
      <c r="A118" s="1293"/>
      <c r="B118" s="1965"/>
      <c r="C118" s="1297"/>
      <c r="D118" s="1296"/>
    </row>
    <row r="119" spans="1:4" x14ac:dyDescent="0.2">
      <c r="A119" s="1293"/>
      <c r="B119" s="1906" t="s">
        <v>2099</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6" t="s">
        <v>2083</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F55" sqref="F55"/>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7" t="str">
        <f>'Single Audit Cover'!A7</f>
        <v>Community High School District No. 94</v>
      </c>
      <c r="B1" s="2547"/>
      <c r="C1" s="2547"/>
      <c r="D1" s="2547"/>
      <c r="E1" s="2547"/>
    </row>
    <row r="2" spans="1:5" x14ac:dyDescent="0.2">
      <c r="A2" s="2548" t="str">
        <f>'Single Audit Cover'!E7</f>
        <v>19022094016</v>
      </c>
      <c r="B2" s="2548"/>
      <c r="C2" s="2548"/>
      <c r="D2" s="2548"/>
      <c r="E2" s="2548"/>
    </row>
    <row r="3" spans="1:5" ht="4.5" customHeight="1" x14ac:dyDescent="0.2"/>
    <row r="4" spans="1:5" x14ac:dyDescent="0.2">
      <c r="A4" s="1342" t="s">
        <v>1463</v>
      </c>
      <c r="B4" s="1340"/>
      <c r="C4" s="1340"/>
      <c r="D4" s="1341"/>
      <c r="E4" s="1340"/>
    </row>
    <row r="5" spans="1:5" x14ac:dyDescent="0.2">
      <c r="A5" s="1342"/>
      <c r="B5" s="1970"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1022258</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1900</v>
      </c>
      <c r="B17" s="1338" t="s">
        <v>1452</v>
      </c>
      <c r="C17" s="1338"/>
      <c r="D17" s="1337">
        <f>-SUM('Revenues 9-14'!C271:D271,'Revenues 9-14'!F271:G271)</f>
        <v>-25350</v>
      </c>
    </row>
    <row r="19" spans="1:4" ht="13.5" thickBot="1" x14ac:dyDescent="0.25">
      <c r="A19" s="1971" t="s">
        <v>1451</v>
      </c>
      <c r="D19" s="1336">
        <f>SUM(D10:D17)</f>
        <v>996908</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9"/>
      <c r="B24" s="2550"/>
      <c r="D24" s="1329"/>
    </row>
    <row r="25" spans="1:4" x14ac:dyDescent="0.2">
      <c r="A25" s="2545"/>
      <c r="B25" s="2546"/>
      <c r="D25" s="1329"/>
    </row>
    <row r="26" spans="1:4" x14ac:dyDescent="0.2">
      <c r="A26" s="2545"/>
      <c r="B26" s="2546"/>
      <c r="D26" s="1329"/>
    </row>
    <row r="27" spans="1:4" x14ac:dyDescent="0.2">
      <c r="A27" s="2545"/>
      <c r="B27" s="2546"/>
      <c r="D27" s="1329"/>
    </row>
    <row r="28" spans="1:4" x14ac:dyDescent="0.2">
      <c r="A28" s="2545"/>
      <c r="B28" s="2546"/>
      <c r="D28" s="1329"/>
    </row>
    <row r="29" spans="1:4" x14ac:dyDescent="0.2">
      <c r="A29" s="2545"/>
      <c r="B29" s="2546"/>
      <c r="D29" s="1329"/>
    </row>
    <row r="30" spans="1:4" x14ac:dyDescent="0.2">
      <c r="A30" s="2545"/>
      <c r="B30" s="2546"/>
      <c r="D30" s="1329"/>
    </row>
    <row r="32" spans="1:4" x14ac:dyDescent="0.2">
      <c r="A32" s="1331" t="s">
        <v>1449</v>
      </c>
      <c r="D32" s="1334">
        <f>SUM(D19:D30)</f>
        <v>996908</v>
      </c>
    </row>
    <row r="33" spans="1:4" x14ac:dyDescent="0.2">
      <c r="D33" s="1333"/>
    </row>
    <row r="34" spans="1:4" x14ac:dyDescent="0.2">
      <c r="A34" s="1324" t="s">
        <v>1448</v>
      </c>
    </row>
    <row r="35" spans="1:4" x14ac:dyDescent="0.2">
      <c r="A35" s="1324" t="s">
        <v>1447</v>
      </c>
      <c r="B35" s="1326" t="s">
        <v>1446</v>
      </c>
      <c r="D35" s="1332">
        <v>996908</v>
      </c>
    </row>
    <row r="37" spans="1:4" x14ac:dyDescent="0.2">
      <c r="A37" s="1331" t="s">
        <v>1445</v>
      </c>
    </row>
    <row r="39" spans="1:4" ht="13.35" customHeight="1" x14ac:dyDescent="0.2">
      <c r="A39" s="1330" t="s">
        <v>1444</v>
      </c>
    </row>
    <row r="40" spans="1:4" x14ac:dyDescent="0.2">
      <c r="A40" s="2545"/>
      <c r="B40" s="2546"/>
      <c r="D40" s="1329"/>
    </row>
    <row r="41" spans="1:4" x14ac:dyDescent="0.2">
      <c r="A41" s="2545"/>
      <c r="B41" s="2546"/>
      <c r="D41" s="1328"/>
    </row>
    <row r="42" spans="1:4" x14ac:dyDescent="0.2">
      <c r="A42" s="2545"/>
      <c r="B42" s="2546"/>
      <c r="D42" s="1328"/>
    </row>
    <row r="43" spans="1:4" x14ac:dyDescent="0.2">
      <c r="A43" s="2545"/>
      <c r="B43" s="2546"/>
      <c r="D43" s="1328"/>
    </row>
    <row r="44" spans="1:4" x14ac:dyDescent="0.2">
      <c r="A44" s="2545"/>
      <c r="B44" s="2546"/>
      <c r="D44" s="1328"/>
    </row>
    <row r="45" spans="1:4" x14ac:dyDescent="0.2">
      <c r="A45" s="2545"/>
      <c r="B45" s="2546"/>
      <c r="D45" s="1328"/>
    </row>
    <row r="47" spans="1:4" x14ac:dyDescent="0.2">
      <c r="B47" s="1327" t="s">
        <v>1443</v>
      </c>
      <c r="C47" s="1327"/>
      <c r="D47" s="1867">
        <f>SUM(D35:D45)</f>
        <v>996908</v>
      </c>
    </row>
    <row r="49" spans="2:4" x14ac:dyDescent="0.2">
      <c r="B49" s="1327" t="s">
        <v>1442</v>
      </c>
      <c r="C49" s="1327"/>
      <c r="D49" s="1867">
        <f>D32-D47</f>
        <v>0</v>
      </c>
    </row>
  </sheetData>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showGridLines="0" zoomScaleNormal="100" zoomScaleSheetLayoutView="100" workbookViewId="0">
      <pane xSplit="2" ySplit="10" topLeftCell="C51" activePane="bottomRight" state="frozen"/>
      <selection pane="topRight" activeCell="C1" sqref="C1"/>
      <selection pane="bottomLeft" activeCell="A10" sqref="A10"/>
      <selection pane="bottomRight" activeCell="F38" sqref="F38"/>
    </sheetView>
  </sheetViews>
  <sheetFormatPr defaultColWidth="9.140625" defaultRowHeight="12.75" x14ac:dyDescent="0.2"/>
  <cols>
    <col min="1" max="1" width="0.140625" style="1918" customWidth="1"/>
    <col min="2" max="2" width="43.7109375" style="1918" customWidth="1"/>
    <col min="3" max="3" width="12" style="1916" customWidth="1"/>
    <col min="4" max="4" width="15.5703125" style="1917" customWidth="1"/>
    <col min="5" max="5" width="13.7109375" style="1918" customWidth="1"/>
    <col min="6" max="6" width="12.85546875" style="1918" bestFit="1" customWidth="1"/>
    <col min="7" max="7" width="12.85546875" style="2112" bestFit="1" customWidth="1"/>
    <col min="8" max="8" width="13.7109375" style="2112" customWidth="1"/>
    <col min="9" max="9" width="15.28515625" style="2112" customWidth="1"/>
    <col min="10" max="10" width="11.85546875" style="2112" customWidth="1"/>
    <col min="11" max="11" width="14.28515625" style="2112" customWidth="1"/>
    <col min="12" max="12" width="11.5703125" style="1918" customWidth="1"/>
    <col min="13" max="256" width="9.140625" style="1918"/>
    <col min="257" max="257" width="0.140625" style="1918" customWidth="1"/>
    <col min="258" max="258" width="43.7109375" style="1918" customWidth="1"/>
    <col min="259" max="259" width="12" style="1918" customWidth="1"/>
    <col min="260" max="260" width="15.5703125" style="1918" customWidth="1"/>
    <col min="261" max="261" width="13.7109375" style="1918" customWidth="1"/>
    <col min="262" max="263" width="12.85546875" style="1918" bestFit="1" customWidth="1"/>
    <col min="264" max="264" width="13.7109375" style="1918" customWidth="1"/>
    <col min="265" max="265" width="15.28515625" style="1918" customWidth="1"/>
    <col min="266" max="266" width="11.85546875" style="1918" customWidth="1"/>
    <col min="267" max="267" width="12.5703125" style="1918" customWidth="1"/>
    <col min="268" max="268" width="10.85546875" style="1918" customWidth="1"/>
    <col min="269" max="512" width="9.140625" style="1918"/>
    <col min="513" max="513" width="0.140625" style="1918" customWidth="1"/>
    <col min="514" max="514" width="43.7109375" style="1918" customWidth="1"/>
    <col min="515" max="515" width="12" style="1918" customWidth="1"/>
    <col min="516" max="516" width="15.5703125" style="1918" customWidth="1"/>
    <col min="517" max="517" width="13.7109375" style="1918" customWidth="1"/>
    <col min="518" max="519" width="12.85546875" style="1918" bestFit="1" customWidth="1"/>
    <col min="520" max="520" width="13.7109375" style="1918" customWidth="1"/>
    <col min="521" max="521" width="15.28515625" style="1918" customWidth="1"/>
    <col min="522" max="522" width="11.85546875" style="1918" customWidth="1"/>
    <col min="523" max="523" width="12.5703125" style="1918" customWidth="1"/>
    <col min="524" max="524" width="10.85546875" style="1918" customWidth="1"/>
    <col min="525" max="768" width="9.140625" style="1918"/>
    <col min="769" max="769" width="0.140625" style="1918" customWidth="1"/>
    <col min="770" max="770" width="43.7109375" style="1918" customWidth="1"/>
    <col min="771" max="771" width="12" style="1918" customWidth="1"/>
    <col min="772" max="772" width="15.5703125" style="1918" customWidth="1"/>
    <col min="773" max="773" width="13.7109375" style="1918" customWidth="1"/>
    <col min="774" max="775" width="12.85546875" style="1918" bestFit="1" customWidth="1"/>
    <col min="776" max="776" width="13.7109375" style="1918" customWidth="1"/>
    <col min="777" max="777" width="15.28515625" style="1918" customWidth="1"/>
    <col min="778" max="778" width="11.85546875" style="1918" customWidth="1"/>
    <col min="779" max="779" width="12.5703125" style="1918" customWidth="1"/>
    <col min="780" max="780" width="10.85546875" style="1918" customWidth="1"/>
    <col min="781" max="1024" width="9.140625" style="1918"/>
    <col min="1025" max="1025" width="0.140625" style="1918" customWidth="1"/>
    <col min="1026" max="1026" width="43.7109375" style="1918" customWidth="1"/>
    <col min="1027" max="1027" width="12" style="1918" customWidth="1"/>
    <col min="1028" max="1028" width="15.5703125" style="1918" customWidth="1"/>
    <col min="1029" max="1029" width="13.7109375" style="1918" customWidth="1"/>
    <col min="1030" max="1031" width="12.85546875" style="1918" bestFit="1" customWidth="1"/>
    <col min="1032" max="1032" width="13.7109375" style="1918" customWidth="1"/>
    <col min="1033" max="1033" width="15.28515625" style="1918" customWidth="1"/>
    <col min="1034" max="1034" width="11.85546875" style="1918" customWidth="1"/>
    <col min="1035" max="1035" width="12.5703125" style="1918" customWidth="1"/>
    <col min="1036" max="1036" width="10.85546875" style="1918" customWidth="1"/>
    <col min="1037" max="1280" width="9.140625" style="1918"/>
    <col min="1281" max="1281" width="0.140625" style="1918" customWidth="1"/>
    <col min="1282" max="1282" width="43.7109375" style="1918" customWidth="1"/>
    <col min="1283" max="1283" width="12" style="1918" customWidth="1"/>
    <col min="1284" max="1284" width="15.5703125" style="1918" customWidth="1"/>
    <col min="1285" max="1285" width="13.7109375" style="1918" customWidth="1"/>
    <col min="1286" max="1287" width="12.85546875" style="1918" bestFit="1" customWidth="1"/>
    <col min="1288" max="1288" width="13.7109375" style="1918" customWidth="1"/>
    <col min="1289" max="1289" width="15.28515625" style="1918" customWidth="1"/>
    <col min="1290" max="1290" width="11.85546875" style="1918" customWidth="1"/>
    <col min="1291" max="1291" width="12.5703125" style="1918" customWidth="1"/>
    <col min="1292" max="1292" width="10.85546875" style="1918" customWidth="1"/>
    <col min="1293" max="1536" width="9.140625" style="1918"/>
    <col min="1537" max="1537" width="0.140625" style="1918" customWidth="1"/>
    <col min="1538" max="1538" width="43.7109375" style="1918" customWidth="1"/>
    <col min="1539" max="1539" width="12" style="1918" customWidth="1"/>
    <col min="1540" max="1540" width="15.5703125" style="1918" customWidth="1"/>
    <col min="1541" max="1541" width="13.7109375" style="1918" customWidth="1"/>
    <col min="1542" max="1543" width="12.85546875" style="1918" bestFit="1" customWidth="1"/>
    <col min="1544" max="1544" width="13.7109375" style="1918" customWidth="1"/>
    <col min="1545" max="1545" width="15.28515625" style="1918" customWidth="1"/>
    <col min="1546" max="1546" width="11.85546875" style="1918" customWidth="1"/>
    <col min="1547" max="1547" width="12.5703125" style="1918" customWidth="1"/>
    <col min="1548" max="1548" width="10.85546875" style="1918" customWidth="1"/>
    <col min="1549" max="1792" width="9.140625" style="1918"/>
    <col min="1793" max="1793" width="0.140625" style="1918" customWidth="1"/>
    <col min="1794" max="1794" width="43.7109375" style="1918" customWidth="1"/>
    <col min="1795" max="1795" width="12" style="1918" customWidth="1"/>
    <col min="1796" max="1796" width="15.5703125" style="1918" customWidth="1"/>
    <col min="1797" max="1797" width="13.7109375" style="1918" customWidth="1"/>
    <col min="1798" max="1799" width="12.85546875" style="1918" bestFit="1" customWidth="1"/>
    <col min="1800" max="1800" width="13.7109375" style="1918" customWidth="1"/>
    <col min="1801" max="1801" width="15.28515625" style="1918" customWidth="1"/>
    <col min="1802" max="1802" width="11.85546875" style="1918" customWidth="1"/>
    <col min="1803" max="1803" width="12.5703125" style="1918" customWidth="1"/>
    <col min="1804" max="1804" width="10.85546875" style="1918" customWidth="1"/>
    <col min="1805" max="2048" width="9.140625" style="1918"/>
    <col min="2049" max="2049" width="0.140625" style="1918" customWidth="1"/>
    <col min="2050" max="2050" width="43.7109375" style="1918" customWidth="1"/>
    <col min="2051" max="2051" width="12" style="1918" customWidth="1"/>
    <col min="2052" max="2052" width="15.5703125" style="1918" customWidth="1"/>
    <col min="2053" max="2053" width="13.7109375" style="1918" customWidth="1"/>
    <col min="2054" max="2055" width="12.85546875" style="1918" bestFit="1" customWidth="1"/>
    <col min="2056" max="2056" width="13.7109375" style="1918" customWidth="1"/>
    <col min="2057" max="2057" width="15.28515625" style="1918" customWidth="1"/>
    <col min="2058" max="2058" width="11.85546875" style="1918" customWidth="1"/>
    <col min="2059" max="2059" width="12.5703125" style="1918" customWidth="1"/>
    <col min="2060" max="2060" width="10.85546875" style="1918" customWidth="1"/>
    <col min="2061" max="2304" width="9.140625" style="1918"/>
    <col min="2305" max="2305" width="0.140625" style="1918" customWidth="1"/>
    <col min="2306" max="2306" width="43.7109375" style="1918" customWidth="1"/>
    <col min="2307" max="2307" width="12" style="1918" customWidth="1"/>
    <col min="2308" max="2308" width="15.5703125" style="1918" customWidth="1"/>
    <col min="2309" max="2309" width="13.7109375" style="1918" customWidth="1"/>
    <col min="2310" max="2311" width="12.85546875" style="1918" bestFit="1" customWidth="1"/>
    <col min="2312" max="2312" width="13.7109375" style="1918" customWidth="1"/>
    <col min="2313" max="2313" width="15.28515625" style="1918" customWidth="1"/>
    <col min="2314" max="2314" width="11.85546875" style="1918" customWidth="1"/>
    <col min="2315" max="2315" width="12.5703125" style="1918" customWidth="1"/>
    <col min="2316" max="2316" width="10.85546875" style="1918" customWidth="1"/>
    <col min="2317" max="2560" width="9.140625" style="1918"/>
    <col min="2561" max="2561" width="0.140625" style="1918" customWidth="1"/>
    <col min="2562" max="2562" width="43.7109375" style="1918" customWidth="1"/>
    <col min="2563" max="2563" width="12" style="1918" customWidth="1"/>
    <col min="2564" max="2564" width="15.5703125" style="1918" customWidth="1"/>
    <col min="2565" max="2565" width="13.7109375" style="1918" customWidth="1"/>
    <col min="2566" max="2567" width="12.85546875" style="1918" bestFit="1" customWidth="1"/>
    <col min="2568" max="2568" width="13.7109375" style="1918" customWidth="1"/>
    <col min="2569" max="2569" width="15.28515625" style="1918" customWidth="1"/>
    <col min="2570" max="2570" width="11.85546875" style="1918" customWidth="1"/>
    <col min="2571" max="2571" width="12.5703125" style="1918" customWidth="1"/>
    <col min="2572" max="2572" width="10.85546875" style="1918" customWidth="1"/>
    <col min="2573" max="2816" width="9.140625" style="1918"/>
    <col min="2817" max="2817" width="0.140625" style="1918" customWidth="1"/>
    <col min="2818" max="2818" width="43.7109375" style="1918" customWidth="1"/>
    <col min="2819" max="2819" width="12" style="1918" customWidth="1"/>
    <col min="2820" max="2820" width="15.5703125" style="1918" customWidth="1"/>
    <col min="2821" max="2821" width="13.7109375" style="1918" customWidth="1"/>
    <col min="2822" max="2823" width="12.85546875" style="1918" bestFit="1" customWidth="1"/>
    <col min="2824" max="2824" width="13.7109375" style="1918" customWidth="1"/>
    <col min="2825" max="2825" width="15.28515625" style="1918" customWidth="1"/>
    <col min="2826" max="2826" width="11.85546875" style="1918" customWidth="1"/>
    <col min="2827" max="2827" width="12.5703125" style="1918" customWidth="1"/>
    <col min="2828" max="2828" width="10.85546875" style="1918" customWidth="1"/>
    <col min="2829" max="3072" width="9.140625" style="1918"/>
    <col min="3073" max="3073" width="0.140625" style="1918" customWidth="1"/>
    <col min="3074" max="3074" width="43.7109375" style="1918" customWidth="1"/>
    <col min="3075" max="3075" width="12" style="1918" customWidth="1"/>
    <col min="3076" max="3076" width="15.5703125" style="1918" customWidth="1"/>
    <col min="3077" max="3077" width="13.7109375" style="1918" customWidth="1"/>
    <col min="3078" max="3079" width="12.85546875" style="1918" bestFit="1" customWidth="1"/>
    <col min="3080" max="3080" width="13.7109375" style="1918" customWidth="1"/>
    <col min="3081" max="3081" width="15.28515625" style="1918" customWidth="1"/>
    <col min="3082" max="3082" width="11.85546875" style="1918" customWidth="1"/>
    <col min="3083" max="3083" width="12.5703125" style="1918" customWidth="1"/>
    <col min="3084" max="3084" width="10.85546875" style="1918" customWidth="1"/>
    <col min="3085" max="3328" width="9.140625" style="1918"/>
    <col min="3329" max="3329" width="0.140625" style="1918" customWidth="1"/>
    <col min="3330" max="3330" width="43.7109375" style="1918" customWidth="1"/>
    <col min="3331" max="3331" width="12" style="1918" customWidth="1"/>
    <col min="3332" max="3332" width="15.5703125" style="1918" customWidth="1"/>
    <col min="3333" max="3333" width="13.7109375" style="1918" customWidth="1"/>
    <col min="3334" max="3335" width="12.85546875" style="1918" bestFit="1" customWidth="1"/>
    <col min="3336" max="3336" width="13.7109375" style="1918" customWidth="1"/>
    <col min="3337" max="3337" width="15.28515625" style="1918" customWidth="1"/>
    <col min="3338" max="3338" width="11.85546875" style="1918" customWidth="1"/>
    <col min="3339" max="3339" width="12.5703125" style="1918" customWidth="1"/>
    <col min="3340" max="3340" width="10.85546875" style="1918" customWidth="1"/>
    <col min="3341" max="3584" width="9.140625" style="1918"/>
    <col min="3585" max="3585" width="0.140625" style="1918" customWidth="1"/>
    <col min="3586" max="3586" width="43.7109375" style="1918" customWidth="1"/>
    <col min="3587" max="3587" width="12" style="1918" customWidth="1"/>
    <col min="3588" max="3588" width="15.5703125" style="1918" customWidth="1"/>
    <col min="3589" max="3589" width="13.7109375" style="1918" customWidth="1"/>
    <col min="3590" max="3591" width="12.85546875" style="1918" bestFit="1" customWidth="1"/>
    <col min="3592" max="3592" width="13.7109375" style="1918" customWidth="1"/>
    <col min="3593" max="3593" width="15.28515625" style="1918" customWidth="1"/>
    <col min="3594" max="3594" width="11.85546875" style="1918" customWidth="1"/>
    <col min="3595" max="3595" width="12.5703125" style="1918" customWidth="1"/>
    <col min="3596" max="3596" width="10.85546875" style="1918" customWidth="1"/>
    <col min="3597" max="3840" width="9.140625" style="1918"/>
    <col min="3841" max="3841" width="0.140625" style="1918" customWidth="1"/>
    <col min="3842" max="3842" width="43.7109375" style="1918" customWidth="1"/>
    <col min="3843" max="3843" width="12" style="1918" customWidth="1"/>
    <col min="3844" max="3844" width="15.5703125" style="1918" customWidth="1"/>
    <col min="3845" max="3845" width="13.7109375" style="1918" customWidth="1"/>
    <col min="3846" max="3847" width="12.85546875" style="1918" bestFit="1" customWidth="1"/>
    <col min="3848" max="3848" width="13.7109375" style="1918" customWidth="1"/>
    <col min="3849" max="3849" width="15.28515625" style="1918" customWidth="1"/>
    <col min="3850" max="3850" width="11.85546875" style="1918" customWidth="1"/>
    <col min="3851" max="3851" width="12.5703125" style="1918" customWidth="1"/>
    <col min="3852" max="3852" width="10.85546875" style="1918" customWidth="1"/>
    <col min="3853" max="4096" width="9.140625" style="1918"/>
    <col min="4097" max="4097" width="0.140625" style="1918" customWidth="1"/>
    <col min="4098" max="4098" width="43.7109375" style="1918" customWidth="1"/>
    <col min="4099" max="4099" width="12" style="1918" customWidth="1"/>
    <col min="4100" max="4100" width="15.5703125" style="1918" customWidth="1"/>
    <col min="4101" max="4101" width="13.7109375" style="1918" customWidth="1"/>
    <col min="4102" max="4103" width="12.85546875" style="1918" bestFit="1" customWidth="1"/>
    <col min="4104" max="4104" width="13.7109375" style="1918" customWidth="1"/>
    <col min="4105" max="4105" width="15.28515625" style="1918" customWidth="1"/>
    <col min="4106" max="4106" width="11.85546875" style="1918" customWidth="1"/>
    <col min="4107" max="4107" width="12.5703125" style="1918" customWidth="1"/>
    <col min="4108" max="4108" width="10.85546875" style="1918" customWidth="1"/>
    <col min="4109" max="4352" width="9.140625" style="1918"/>
    <col min="4353" max="4353" width="0.140625" style="1918" customWidth="1"/>
    <col min="4354" max="4354" width="43.7109375" style="1918" customWidth="1"/>
    <col min="4355" max="4355" width="12" style="1918" customWidth="1"/>
    <col min="4356" max="4356" width="15.5703125" style="1918" customWidth="1"/>
    <col min="4357" max="4357" width="13.7109375" style="1918" customWidth="1"/>
    <col min="4358" max="4359" width="12.85546875" style="1918" bestFit="1" customWidth="1"/>
    <col min="4360" max="4360" width="13.7109375" style="1918" customWidth="1"/>
    <col min="4361" max="4361" width="15.28515625" style="1918" customWidth="1"/>
    <col min="4362" max="4362" width="11.85546875" style="1918" customWidth="1"/>
    <col min="4363" max="4363" width="12.5703125" style="1918" customWidth="1"/>
    <col min="4364" max="4364" width="10.85546875" style="1918" customWidth="1"/>
    <col min="4365" max="4608" width="9.140625" style="1918"/>
    <col min="4609" max="4609" width="0.140625" style="1918" customWidth="1"/>
    <col min="4610" max="4610" width="43.7109375" style="1918" customWidth="1"/>
    <col min="4611" max="4611" width="12" style="1918" customWidth="1"/>
    <col min="4612" max="4612" width="15.5703125" style="1918" customWidth="1"/>
    <col min="4613" max="4613" width="13.7109375" style="1918" customWidth="1"/>
    <col min="4614" max="4615" width="12.85546875" style="1918" bestFit="1" customWidth="1"/>
    <col min="4616" max="4616" width="13.7109375" style="1918" customWidth="1"/>
    <col min="4617" max="4617" width="15.28515625" style="1918" customWidth="1"/>
    <col min="4618" max="4618" width="11.85546875" style="1918" customWidth="1"/>
    <col min="4619" max="4619" width="12.5703125" style="1918" customWidth="1"/>
    <col min="4620" max="4620" width="10.85546875" style="1918" customWidth="1"/>
    <col min="4621" max="4864" width="9.140625" style="1918"/>
    <col min="4865" max="4865" width="0.140625" style="1918" customWidth="1"/>
    <col min="4866" max="4866" width="43.7109375" style="1918" customWidth="1"/>
    <col min="4867" max="4867" width="12" style="1918" customWidth="1"/>
    <col min="4868" max="4868" width="15.5703125" style="1918" customWidth="1"/>
    <col min="4869" max="4869" width="13.7109375" style="1918" customWidth="1"/>
    <col min="4870" max="4871" width="12.85546875" style="1918" bestFit="1" customWidth="1"/>
    <col min="4872" max="4872" width="13.7109375" style="1918" customWidth="1"/>
    <col min="4873" max="4873" width="15.28515625" style="1918" customWidth="1"/>
    <col min="4874" max="4874" width="11.85546875" style="1918" customWidth="1"/>
    <col min="4875" max="4875" width="12.5703125" style="1918" customWidth="1"/>
    <col min="4876" max="4876" width="10.85546875" style="1918" customWidth="1"/>
    <col min="4877" max="5120" width="9.140625" style="1918"/>
    <col min="5121" max="5121" width="0.140625" style="1918" customWidth="1"/>
    <col min="5122" max="5122" width="43.7109375" style="1918" customWidth="1"/>
    <col min="5123" max="5123" width="12" style="1918" customWidth="1"/>
    <col min="5124" max="5124" width="15.5703125" style="1918" customWidth="1"/>
    <col min="5125" max="5125" width="13.7109375" style="1918" customWidth="1"/>
    <col min="5126" max="5127" width="12.85546875" style="1918" bestFit="1" customWidth="1"/>
    <col min="5128" max="5128" width="13.7109375" style="1918" customWidth="1"/>
    <col min="5129" max="5129" width="15.28515625" style="1918" customWidth="1"/>
    <col min="5130" max="5130" width="11.85546875" style="1918" customWidth="1"/>
    <col min="5131" max="5131" width="12.5703125" style="1918" customWidth="1"/>
    <col min="5132" max="5132" width="10.85546875" style="1918" customWidth="1"/>
    <col min="5133" max="5376" width="9.140625" style="1918"/>
    <col min="5377" max="5377" width="0.140625" style="1918" customWidth="1"/>
    <col min="5378" max="5378" width="43.7109375" style="1918" customWidth="1"/>
    <col min="5379" max="5379" width="12" style="1918" customWidth="1"/>
    <col min="5380" max="5380" width="15.5703125" style="1918" customWidth="1"/>
    <col min="5381" max="5381" width="13.7109375" style="1918" customWidth="1"/>
    <col min="5382" max="5383" width="12.85546875" style="1918" bestFit="1" customWidth="1"/>
    <col min="5384" max="5384" width="13.7109375" style="1918" customWidth="1"/>
    <col min="5385" max="5385" width="15.28515625" style="1918" customWidth="1"/>
    <col min="5386" max="5386" width="11.85546875" style="1918" customWidth="1"/>
    <col min="5387" max="5387" width="12.5703125" style="1918" customWidth="1"/>
    <col min="5388" max="5388" width="10.85546875" style="1918" customWidth="1"/>
    <col min="5389" max="5632" width="9.140625" style="1918"/>
    <col min="5633" max="5633" width="0.140625" style="1918" customWidth="1"/>
    <col min="5634" max="5634" width="43.7109375" style="1918" customWidth="1"/>
    <col min="5635" max="5635" width="12" style="1918" customWidth="1"/>
    <col min="5636" max="5636" width="15.5703125" style="1918" customWidth="1"/>
    <col min="5637" max="5637" width="13.7109375" style="1918" customWidth="1"/>
    <col min="5638" max="5639" width="12.85546875" style="1918" bestFit="1" customWidth="1"/>
    <col min="5640" max="5640" width="13.7109375" style="1918" customWidth="1"/>
    <col min="5641" max="5641" width="15.28515625" style="1918" customWidth="1"/>
    <col min="5642" max="5642" width="11.85546875" style="1918" customWidth="1"/>
    <col min="5643" max="5643" width="12.5703125" style="1918" customWidth="1"/>
    <col min="5644" max="5644" width="10.85546875" style="1918" customWidth="1"/>
    <col min="5645" max="5888" width="9.140625" style="1918"/>
    <col min="5889" max="5889" width="0.140625" style="1918" customWidth="1"/>
    <col min="5890" max="5890" width="43.7109375" style="1918" customWidth="1"/>
    <col min="5891" max="5891" width="12" style="1918" customWidth="1"/>
    <col min="5892" max="5892" width="15.5703125" style="1918" customWidth="1"/>
    <col min="5893" max="5893" width="13.7109375" style="1918" customWidth="1"/>
    <col min="5894" max="5895" width="12.85546875" style="1918" bestFit="1" customWidth="1"/>
    <col min="5896" max="5896" width="13.7109375" style="1918" customWidth="1"/>
    <col min="5897" max="5897" width="15.28515625" style="1918" customWidth="1"/>
    <col min="5898" max="5898" width="11.85546875" style="1918" customWidth="1"/>
    <col min="5899" max="5899" width="12.5703125" style="1918" customWidth="1"/>
    <col min="5900" max="5900" width="10.85546875" style="1918" customWidth="1"/>
    <col min="5901" max="6144" width="9.140625" style="1918"/>
    <col min="6145" max="6145" width="0.140625" style="1918" customWidth="1"/>
    <col min="6146" max="6146" width="43.7109375" style="1918" customWidth="1"/>
    <col min="6147" max="6147" width="12" style="1918" customWidth="1"/>
    <col min="6148" max="6148" width="15.5703125" style="1918" customWidth="1"/>
    <col min="6149" max="6149" width="13.7109375" style="1918" customWidth="1"/>
    <col min="6150" max="6151" width="12.85546875" style="1918" bestFit="1" customWidth="1"/>
    <col min="6152" max="6152" width="13.7109375" style="1918" customWidth="1"/>
    <col min="6153" max="6153" width="15.28515625" style="1918" customWidth="1"/>
    <col min="6154" max="6154" width="11.85546875" style="1918" customWidth="1"/>
    <col min="6155" max="6155" width="12.5703125" style="1918" customWidth="1"/>
    <col min="6156" max="6156" width="10.85546875" style="1918" customWidth="1"/>
    <col min="6157" max="6400" width="9.140625" style="1918"/>
    <col min="6401" max="6401" width="0.140625" style="1918" customWidth="1"/>
    <col min="6402" max="6402" width="43.7109375" style="1918" customWidth="1"/>
    <col min="6403" max="6403" width="12" style="1918" customWidth="1"/>
    <col min="6404" max="6404" width="15.5703125" style="1918" customWidth="1"/>
    <col min="6405" max="6405" width="13.7109375" style="1918" customWidth="1"/>
    <col min="6406" max="6407" width="12.85546875" style="1918" bestFit="1" customWidth="1"/>
    <col min="6408" max="6408" width="13.7109375" style="1918" customWidth="1"/>
    <col min="6409" max="6409" width="15.28515625" style="1918" customWidth="1"/>
    <col min="6410" max="6410" width="11.85546875" style="1918" customWidth="1"/>
    <col min="6411" max="6411" width="12.5703125" style="1918" customWidth="1"/>
    <col min="6412" max="6412" width="10.85546875" style="1918" customWidth="1"/>
    <col min="6413" max="6656" width="9.140625" style="1918"/>
    <col min="6657" max="6657" width="0.140625" style="1918" customWidth="1"/>
    <col min="6658" max="6658" width="43.7109375" style="1918" customWidth="1"/>
    <col min="6659" max="6659" width="12" style="1918" customWidth="1"/>
    <col min="6660" max="6660" width="15.5703125" style="1918" customWidth="1"/>
    <col min="6661" max="6661" width="13.7109375" style="1918" customWidth="1"/>
    <col min="6662" max="6663" width="12.85546875" style="1918" bestFit="1" customWidth="1"/>
    <col min="6664" max="6664" width="13.7109375" style="1918" customWidth="1"/>
    <col min="6665" max="6665" width="15.28515625" style="1918" customWidth="1"/>
    <col min="6666" max="6666" width="11.85546875" style="1918" customWidth="1"/>
    <col min="6667" max="6667" width="12.5703125" style="1918" customWidth="1"/>
    <col min="6668" max="6668" width="10.85546875" style="1918" customWidth="1"/>
    <col min="6669" max="6912" width="9.140625" style="1918"/>
    <col min="6913" max="6913" width="0.140625" style="1918" customWidth="1"/>
    <col min="6914" max="6914" width="43.7109375" style="1918" customWidth="1"/>
    <col min="6915" max="6915" width="12" style="1918" customWidth="1"/>
    <col min="6916" max="6916" width="15.5703125" style="1918" customWidth="1"/>
    <col min="6917" max="6917" width="13.7109375" style="1918" customWidth="1"/>
    <col min="6918" max="6919" width="12.85546875" style="1918" bestFit="1" customWidth="1"/>
    <col min="6920" max="6920" width="13.7109375" style="1918" customWidth="1"/>
    <col min="6921" max="6921" width="15.28515625" style="1918" customWidth="1"/>
    <col min="6922" max="6922" width="11.85546875" style="1918" customWidth="1"/>
    <col min="6923" max="6923" width="12.5703125" style="1918" customWidth="1"/>
    <col min="6924" max="6924" width="10.85546875" style="1918" customWidth="1"/>
    <col min="6925" max="7168" width="9.140625" style="1918"/>
    <col min="7169" max="7169" width="0.140625" style="1918" customWidth="1"/>
    <col min="7170" max="7170" width="43.7109375" style="1918" customWidth="1"/>
    <col min="7171" max="7171" width="12" style="1918" customWidth="1"/>
    <col min="7172" max="7172" width="15.5703125" style="1918" customWidth="1"/>
    <col min="7173" max="7173" width="13.7109375" style="1918" customWidth="1"/>
    <col min="7174" max="7175" width="12.85546875" style="1918" bestFit="1" customWidth="1"/>
    <col min="7176" max="7176" width="13.7109375" style="1918" customWidth="1"/>
    <col min="7177" max="7177" width="15.28515625" style="1918" customWidth="1"/>
    <col min="7178" max="7178" width="11.85546875" style="1918" customWidth="1"/>
    <col min="7179" max="7179" width="12.5703125" style="1918" customWidth="1"/>
    <col min="7180" max="7180" width="10.85546875" style="1918" customWidth="1"/>
    <col min="7181" max="7424" width="9.140625" style="1918"/>
    <col min="7425" max="7425" width="0.140625" style="1918" customWidth="1"/>
    <col min="7426" max="7426" width="43.7109375" style="1918" customWidth="1"/>
    <col min="7427" max="7427" width="12" style="1918" customWidth="1"/>
    <col min="7428" max="7428" width="15.5703125" style="1918" customWidth="1"/>
    <col min="7429" max="7429" width="13.7109375" style="1918" customWidth="1"/>
    <col min="7430" max="7431" width="12.85546875" style="1918" bestFit="1" customWidth="1"/>
    <col min="7432" max="7432" width="13.7109375" style="1918" customWidth="1"/>
    <col min="7433" max="7433" width="15.28515625" style="1918" customWidth="1"/>
    <col min="7434" max="7434" width="11.85546875" style="1918" customWidth="1"/>
    <col min="7435" max="7435" width="12.5703125" style="1918" customWidth="1"/>
    <col min="7436" max="7436" width="10.85546875" style="1918" customWidth="1"/>
    <col min="7437" max="7680" width="9.140625" style="1918"/>
    <col min="7681" max="7681" width="0.140625" style="1918" customWidth="1"/>
    <col min="7682" max="7682" width="43.7109375" style="1918" customWidth="1"/>
    <col min="7683" max="7683" width="12" style="1918" customWidth="1"/>
    <col min="7684" max="7684" width="15.5703125" style="1918" customWidth="1"/>
    <col min="7685" max="7685" width="13.7109375" style="1918" customWidth="1"/>
    <col min="7686" max="7687" width="12.85546875" style="1918" bestFit="1" customWidth="1"/>
    <col min="7688" max="7688" width="13.7109375" style="1918" customWidth="1"/>
    <col min="7689" max="7689" width="15.28515625" style="1918" customWidth="1"/>
    <col min="7690" max="7690" width="11.85546875" style="1918" customWidth="1"/>
    <col min="7691" max="7691" width="12.5703125" style="1918" customWidth="1"/>
    <col min="7692" max="7692" width="10.85546875" style="1918" customWidth="1"/>
    <col min="7693" max="7936" width="9.140625" style="1918"/>
    <col min="7937" max="7937" width="0.140625" style="1918" customWidth="1"/>
    <col min="7938" max="7938" width="43.7109375" style="1918" customWidth="1"/>
    <col min="7939" max="7939" width="12" style="1918" customWidth="1"/>
    <col min="7940" max="7940" width="15.5703125" style="1918" customWidth="1"/>
    <col min="7941" max="7941" width="13.7109375" style="1918" customWidth="1"/>
    <col min="7942" max="7943" width="12.85546875" style="1918" bestFit="1" customWidth="1"/>
    <col min="7944" max="7944" width="13.7109375" style="1918" customWidth="1"/>
    <col min="7945" max="7945" width="15.28515625" style="1918" customWidth="1"/>
    <col min="7946" max="7946" width="11.85546875" style="1918" customWidth="1"/>
    <col min="7947" max="7947" width="12.5703125" style="1918" customWidth="1"/>
    <col min="7948" max="7948" width="10.85546875" style="1918" customWidth="1"/>
    <col min="7949" max="8192" width="9.140625" style="1918"/>
    <col min="8193" max="8193" width="0.140625" style="1918" customWidth="1"/>
    <col min="8194" max="8194" width="43.7109375" style="1918" customWidth="1"/>
    <col min="8195" max="8195" width="12" style="1918" customWidth="1"/>
    <col min="8196" max="8196" width="15.5703125" style="1918" customWidth="1"/>
    <col min="8197" max="8197" width="13.7109375" style="1918" customWidth="1"/>
    <col min="8198" max="8199" width="12.85546875" style="1918" bestFit="1" customWidth="1"/>
    <col min="8200" max="8200" width="13.7109375" style="1918" customWidth="1"/>
    <col min="8201" max="8201" width="15.28515625" style="1918" customWidth="1"/>
    <col min="8202" max="8202" width="11.85546875" style="1918" customWidth="1"/>
    <col min="8203" max="8203" width="12.5703125" style="1918" customWidth="1"/>
    <col min="8204" max="8204" width="10.85546875" style="1918" customWidth="1"/>
    <col min="8205" max="8448" width="9.140625" style="1918"/>
    <col min="8449" max="8449" width="0.140625" style="1918" customWidth="1"/>
    <col min="8450" max="8450" width="43.7109375" style="1918" customWidth="1"/>
    <col min="8451" max="8451" width="12" style="1918" customWidth="1"/>
    <col min="8452" max="8452" width="15.5703125" style="1918" customWidth="1"/>
    <col min="8453" max="8453" width="13.7109375" style="1918" customWidth="1"/>
    <col min="8454" max="8455" width="12.85546875" style="1918" bestFit="1" customWidth="1"/>
    <col min="8456" max="8456" width="13.7109375" style="1918" customWidth="1"/>
    <col min="8457" max="8457" width="15.28515625" style="1918" customWidth="1"/>
    <col min="8458" max="8458" width="11.85546875" style="1918" customWidth="1"/>
    <col min="8459" max="8459" width="12.5703125" style="1918" customWidth="1"/>
    <col min="8460" max="8460" width="10.85546875" style="1918" customWidth="1"/>
    <col min="8461" max="8704" width="9.140625" style="1918"/>
    <col min="8705" max="8705" width="0.140625" style="1918" customWidth="1"/>
    <col min="8706" max="8706" width="43.7109375" style="1918" customWidth="1"/>
    <col min="8707" max="8707" width="12" style="1918" customWidth="1"/>
    <col min="8708" max="8708" width="15.5703125" style="1918" customWidth="1"/>
    <col min="8709" max="8709" width="13.7109375" style="1918" customWidth="1"/>
    <col min="8710" max="8711" width="12.85546875" style="1918" bestFit="1" customWidth="1"/>
    <col min="8712" max="8712" width="13.7109375" style="1918" customWidth="1"/>
    <col min="8713" max="8713" width="15.28515625" style="1918" customWidth="1"/>
    <col min="8714" max="8714" width="11.85546875" style="1918" customWidth="1"/>
    <col min="8715" max="8715" width="12.5703125" style="1918" customWidth="1"/>
    <col min="8716" max="8716" width="10.85546875" style="1918" customWidth="1"/>
    <col min="8717" max="8960" width="9.140625" style="1918"/>
    <col min="8961" max="8961" width="0.140625" style="1918" customWidth="1"/>
    <col min="8962" max="8962" width="43.7109375" style="1918" customWidth="1"/>
    <col min="8963" max="8963" width="12" style="1918" customWidth="1"/>
    <col min="8964" max="8964" width="15.5703125" style="1918" customWidth="1"/>
    <col min="8965" max="8965" width="13.7109375" style="1918" customWidth="1"/>
    <col min="8966" max="8967" width="12.85546875" style="1918" bestFit="1" customWidth="1"/>
    <col min="8968" max="8968" width="13.7109375" style="1918" customWidth="1"/>
    <col min="8969" max="8969" width="15.28515625" style="1918" customWidth="1"/>
    <col min="8970" max="8970" width="11.85546875" style="1918" customWidth="1"/>
    <col min="8971" max="8971" width="12.5703125" style="1918" customWidth="1"/>
    <col min="8972" max="8972" width="10.85546875" style="1918" customWidth="1"/>
    <col min="8973" max="9216" width="9.140625" style="1918"/>
    <col min="9217" max="9217" width="0.140625" style="1918" customWidth="1"/>
    <col min="9218" max="9218" width="43.7109375" style="1918" customWidth="1"/>
    <col min="9219" max="9219" width="12" style="1918" customWidth="1"/>
    <col min="9220" max="9220" width="15.5703125" style="1918" customWidth="1"/>
    <col min="9221" max="9221" width="13.7109375" style="1918" customWidth="1"/>
    <col min="9222" max="9223" width="12.85546875" style="1918" bestFit="1" customWidth="1"/>
    <col min="9224" max="9224" width="13.7109375" style="1918" customWidth="1"/>
    <col min="9225" max="9225" width="15.28515625" style="1918" customWidth="1"/>
    <col min="9226" max="9226" width="11.85546875" style="1918" customWidth="1"/>
    <col min="9227" max="9227" width="12.5703125" style="1918" customWidth="1"/>
    <col min="9228" max="9228" width="10.85546875" style="1918" customWidth="1"/>
    <col min="9229" max="9472" width="9.140625" style="1918"/>
    <col min="9473" max="9473" width="0.140625" style="1918" customWidth="1"/>
    <col min="9474" max="9474" width="43.7109375" style="1918" customWidth="1"/>
    <col min="9475" max="9475" width="12" style="1918" customWidth="1"/>
    <col min="9476" max="9476" width="15.5703125" style="1918" customWidth="1"/>
    <col min="9477" max="9477" width="13.7109375" style="1918" customWidth="1"/>
    <col min="9478" max="9479" width="12.85546875" style="1918" bestFit="1" customWidth="1"/>
    <col min="9480" max="9480" width="13.7109375" style="1918" customWidth="1"/>
    <col min="9481" max="9481" width="15.28515625" style="1918" customWidth="1"/>
    <col min="9482" max="9482" width="11.85546875" style="1918" customWidth="1"/>
    <col min="9483" max="9483" width="12.5703125" style="1918" customWidth="1"/>
    <col min="9484" max="9484" width="10.85546875" style="1918" customWidth="1"/>
    <col min="9485" max="9728" width="9.140625" style="1918"/>
    <col min="9729" max="9729" width="0.140625" style="1918" customWidth="1"/>
    <col min="9730" max="9730" width="43.7109375" style="1918" customWidth="1"/>
    <col min="9731" max="9731" width="12" style="1918" customWidth="1"/>
    <col min="9732" max="9732" width="15.5703125" style="1918" customWidth="1"/>
    <col min="9733" max="9733" width="13.7109375" style="1918" customWidth="1"/>
    <col min="9734" max="9735" width="12.85546875" style="1918" bestFit="1" customWidth="1"/>
    <col min="9736" max="9736" width="13.7109375" style="1918" customWidth="1"/>
    <col min="9737" max="9737" width="15.28515625" style="1918" customWidth="1"/>
    <col min="9738" max="9738" width="11.85546875" style="1918" customWidth="1"/>
    <col min="9739" max="9739" width="12.5703125" style="1918" customWidth="1"/>
    <col min="9740" max="9740" width="10.85546875" style="1918" customWidth="1"/>
    <col min="9741" max="9984" width="9.140625" style="1918"/>
    <col min="9985" max="9985" width="0.140625" style="1918" customWidth="1"/>
    <col min="9986" max="9986" width="43.7109375" style="1918" customWidth="1"/>
    <col min="9987" max="9987" width="12" style="1918" customWidth="1"/>
    <col min="9988" max="9988" width="15.5703125" style="1918" customWidth="1"/>
    <col min="9989" max="9989" width="13.7109375" style="1918" customWidth="1"/>
    <col min="9990" max="9991" width="12.85546875" style="1918" bestFit="1" customWidth="1"/>
    <col min="9992" max="9992" width="13.7109375" style="1918" customWidth="1"/>
    <col min="9993" max="9993" width="15.28515625" style="1918" customWidth="1"/>
    <col min="9994" max="9994" width="11.85546875" style="1918" customWidth="1"/>
    <col min="9995" max="9995" width="12.5703125" style="1918" customWidth="1"/>
    <col min="9996" max="9996" width="10.85546875" style="1918" customWidth="1"/>
    <col min="9997" max="10240" width="9.140625" style="1918"/>
    <col min="10241" max="10241" width="0.140625" style="1918" customWidth="1"/>
    <col min="10242" max="10242" width="43.7109375" style="1918" customWidth="1"/>
    <col min="10243" max="10243" width="12" style="1918" customWidth="1"/>
    <col min="10244" max="10244" width="15.5703125" style="1918" customWidth="1"/>
    <col min="10245" max="10245" width="13.7109375" style="1918" customWidth="1"/>
    <col min="10246" max="10247" width="12.85546875" style="1918" bestFit="1" customWidth="1"/>
    <col min="10248" max="10248" width="13.7109375" style="1918" customWidth="1"/>
    <col min="10249" max="10249" width="15.28515625" style="1918" customWidth="1"/>
    <col min="10250" max="10250" width="11.85546875" style="1918" customWidth="1"/>
    <col min="10251" max="10251" width="12.5703125" style="1918" customWidth="1"/>
    <col min="10252" max="10252" width="10.85546875" style="1918" customWidth="1"/>
    <col min="10253" max="10496" width="9.140625" style="1918"/>
    <col min="10497" max="10497" width="0.140625" style="1918" customWidth="1"/>
    <col min="10498" max="10498" width="43.7109375" style="1918" customWidth="1"/>
    <col min="10499" max="10499" width="12" style="1918" customWidth="1"/>
    <col min="10500" max="10500" width="15.5703125" style="1918" customWidth="1"/>
    <col min="10501" max="10501" width="13.7109375" style="1918" customWidth="1"/>
    <col min="10502" max="10503" width="12.85546875" style="1918" bestFit="1" customWidth="1"/>
    <col min="10504" max="10504" width="13.7109375" style="1918" customWidth="1"/>
    <col min="10505" max="10505" width="15.28515625" style="1918" customWidth="1"/>
    <col min="10506" max="10506" width="11.85546875" style="1918" customWidth="1"/>
    <col min="10507" max="10507" width="12.5703125" style="1918" customWidth="1"/>
    <col min="10508" max="10508" width="10.85546875" style="1918" customWidth="1"/>
    <col min="10509" max="10752" width="9.140625" style="1918"/>
    <col min="10753" max="10753" width="0.140625" style="1918" customWidth="1"/>
    <col min="10754" max="10754" width="43.7109375" style="1918" customWidth="1"/>
    <col min="10755" max="10755" width="12" style="1918" customWidth="1"/>
    <col min="10756" max="10756" width="15.5703125" style="1918" customWidth="1"/>
    <col min="10757" max="10757" width="13.7109375" style="1918" customWidth="1"/>
    <col min="10758" max="10759" width="12.85546875" style="1918" bestFit="1" customWidth="1"/>
    <col min="10760" max="10760" width="13.7109375" style="1918" customWidth="1"/>
    <col min="10761" max="10761" width="15.28515625" style="1918" customWidth="1"/>
    <col min="10762" max="10762" width="11.85546875" style="1918" customWidth="1"/>
    <col min="10763" max="10763" width="12.5703125" style="1918" customWidth="1"/>
    <col min="10764" max="10764" width="10.85546875" style="1918" customWidth="1"/>
    <col min="10765" max="11008" width="9.140625" style="1918"/>
    <col min="11009" max="11009" width="0.140625" style="1918" customWidth="1"/>
    <col min="11010" max="11010" width="43.7109375" style="1918" customWidth="1"/>
    <col min="11011" max="11011" width="12" style="1918" customWidth="1"/>
    <col min="11012" max="11012" width="15.5703125" style="1918" customWidth="1"/>
    <col min="11013" max="11013" width="13.7109375" style="1918" customWidth="1"/>
    <col min="11014" max="11015" width="12.85546875" style="1918" bestFit="1" customWidth="1"/>
    <col min="11016" max="11016" width="13.7109375" style="1918" customWidth="1"/>
    <col min="11017" max="11017" width="15.28515625" style="1918" customWidth="1"/>
    <col min="11018" max="11018" width="11.85546875" style="1918" customWidth="1"/>
    <col min="11019" max="11019" width="12.5703125" style="1918" customWidth="1"/>
    <col min="11020" max="11020" width="10.85546875" style="1918" customWidth="1"/>
    <col min="11021" max="11264" width="9.140625" style="1918"/>
    <col min="11265" max="11265" width="0.140625" style="1918" customWidth="1"/>
    <col min="11266" max="11266" width="43.7109375" style="1918" customWidth="1"/>
    <col min="11267" max="11267" width="12" style="1918" customWidth="1"/>
    <col min="11268" max="11268" width="15.5703125" style="1918" customWidth="1"/>
    <col min="11269" max="11269" width="13.7109375" style="1918" customWidth="1"/>
    <col min="11270" max="11271" width="12.85546875" style="1918" bestFit="1" customWidth="1"/>
    <col min="11272" max="11272" width="13.7109375" style="1918" customWidth="1"/>
    <col min="11273" max="11273" width="15.28515625" style="1918" customWidth="1"/>
    <col min="11274" max="11274" width="11.85546875" style="1918" customWidth="1"/>
    <col min="11275" max="11275" width="12.5703125" style="1918" customWidth="1"/>
    <col min="11276" max="11276" width="10.85546875" style="1918" customWidth="1"/>
    <col min="11277" max="11520" width="9.140625" style="1918"/>
    <col min="11521" max="11521" width="0.140625" style="1918" customWidth="1"/>
    <col min="11522" max="11522" width="43.7109375" style="1918" customWidth="1"/>
    <col min="11523" max="11523" width="12" style="1918" customWidth="1"/>
    <col min="11524" max="11524" width="15.5703125" style="1918" customWidth="1"/>
    <col min="11525" max="11525" width="13.7109375" style="1918" customWidth="1"/>
    <col min="11526" max="11527" width="12.85546875" style="1918" bestFit="1" customWidth="1"/>
    <col min="11528" max="11528" width="13.7109375" style="1918" customWidth="1"/>
    <col min="11529" max="11529" width="15.28515625" style="1918" customWidth="1"/>
    <col min="11530" max="11530" width="11.85546875" style="1918" customWidth="1"/>
    <col min="11531" max="11531" width="12.5703125" style="1918" customWidth="1"/>
    <col min="11532" max="11532" width="10.85546875" style="1918" customWidth="1"/>
    <col min="11533" max="11776" width="9.140625" style="1918"/>
    <col min="11777" max="11777" width="0.140625" style="1918" customWidth="1"/>
    <col min="11778" max="11778" width="43.7109375" style="1918" customWidth="1"/>
    <col min="11779" max="11779" width="12" style="1918" customWidth="1"/>
    <col min="11780" max="11780" width="15.5703125" style="1918" customWidth="1"/>
    <col min="11781" max="11781" width="13.7109375" style="1918" customWidth="1"/>
    <col min="11782" max="11783" width="12.85546875" style="1918" bestFit="1" customWidth="1"/>
    <col min="11784" max="11784" width="13.7109375" style="1918" customWidth="1"/>
    <col min="11785" max="11785" width="15.28515625" style="1918" customWidth="1"/>
    <col min="11786" max="11786" width="11.85546875" style="1918" customWidth="1"/>
    <col min="11787" max="11787" width="12.5703125" style="1918" customWidth="1"/>
    <col min="11788" max="11788" width="10.85546875" style="1918" customWidth="1"/>
    <col min="11789" max="12032" width="9.140625" style="1918"/>
    <col min="12033" max="12033" width="0.140625" style="1918" customWidth="1"/>
    <col min="12034" max="12034" width="43.7109375" style="1918" customWidth="1"/>
    <col min="12035" max="12035" width="12" style="1918" customWidth="1"/>
    <col min="12036" max="12036" width="15.5703125" style="1918" customWidth="1"/>
    <col min="12037" max="12037" width="13.7109375" style="1918" customWidth="1"/>
    <col min="12038" max="12039" width="12.85546875" style="1918" bestFit="1" customWidth="1"/>
    <col min="12040" max="12040" width="13.7109375" style="1918" customWidth="1"/>
    <col min="12041" max="12041" width="15.28515625" style="1918" customWidth="1"/>
    <col min="12042" max="12042" width="11.85546875" style="1918" customWidth="1"/>
    <col min="12043" max="12043" width="12.5703125" style="1918" customWidth="1"/>
    <col min="12044" max="12044" width="10.85546875" style="1918" customWidth="1"/>
    <col min="12045" max="12288" width="9.140625" style="1918"/>
    <col min="12289" max="12289" width="0.140625" style="1918" customWidth="1"/>
    <col min="12290" max="12290" width="43.7109375" style="1918" customWidth="1"/>
    <col min="12291" max="12291" width="12" style="1918" customWidth="1"/>
    <col min="12292" max="12292" width="15.5703125" style="1918" customWidth="1"/>
    <col min="12293" max="12293" width="13.7109375" style="1918" customWidth="1"/>
    <col min="12294" max="12295" width="12.85546875" style="1918" bestFit="1" customWidth="1"/>
    <col min="12296" max="12296" width="13.7109375" style="1918" customWidth="1"/>
    <col min="12297" max="12297" width="15.28515625" style="1918" customWidth="1"/>
    <col min="12298" max="12298" width="11.85546875" style="1918" customWidth="1"/>
    <col min="12299" max="12299" width="12.5703125" style="1918" customWidth="1"/>
    <col min="12300" max="12300" width="10.85546875" style="1918" customWidth="1"/>
    <col min="12301" max="12544" width="9.140625" style="1918"/>
    <col min="12545" max="12545" width="0.140625" style="1918" customWidth="1"/>
    <col min="12546" max="12546" width="43.7109375" style="1918" customWidth="1"/>
    <col min="12547" max="12547" width="12" style="1918" customWidth="1"/>
    <col min="12548" max="12548" width="15.5703125" style="1918" customWidth="1"/>
    <col min="12549" max="12549" width="13.7109375" style="1918" customWidth="1"/>
    <col min="12550" max="12551" width="12.85546875" style="1918" bestFit="1" customWidth="1"/>
    <col min="12552" max="12552" width="13.7109375" style="1918" customWidth="1"/>
    <col min="12553" max="12553" width="15.28515625" style="1918" customWidth="1"/>
    <col min="12554" max="12554" width="11.85546875" style="1918" customWidth="1"/>
    <col min="12555" max="12555" width="12.5703125" style="1918" customWidth="1"/>
    <col min="12556" max="12556" width="10.85546875" style="1918" customWidth="1"/>
    <col min="12557" max="12800" width="9.140625" style="1918"/>
    <col min="12801" max="12801" width="0.140625" style="1918" customWidth="1"/>
    <col min="12802" max="12802" width="43.7109375" style="1918" customWidth="1"/>
    <col min="12803" max="12803" width="12" style="1918" customWidth="1"/>
    <col min="12804" max="12804" width="15.5703125" style="1918" customWidth="1"/>
    <col min="12805" max="12805" width="13.7109375" style="1918" customWidth="1"/>
    <col min="12806" max="12807" width="12.85546875" style="1918" bestFit="1" customWidth="1"/>
    <col min="12808" max="12808" width="13.7109375" style="1918" customWidth="1"/>
    <col min="12809" max="12809" width="15.28515625" style="1918" customWidth="1"/>
    <col min="12810" max="12810" width="11.85546875" style="1918" customWidth="1"/>
    <col min="12811" max="12811" width="12.5703125" style="1918" customWidth="1"/>
    <col min="12812" max="12812" width="10.85546875" style="1918" customWidth="1"/>
    <col min="12813" max="13056" width="9.140625" style="1918"/>
    <col min="13057" max="13057" width="0.140625" style="1918" customWidth="1"/>
    <col min="13058" max="13058" width="43.7109375" style="1918" customWidth="1"/>
    <col min="13059" max="13059" width="12" style="1918" customWidth="1"/>
    <col min="13060" max="13060" width="15.5703125" style="1918" customWidth="1"/>
    <col min="13061" max="13061" width="13.7109375" style="1918" customWidth="1"/>
    <col min="13062" max="13063" width="12.85546875" style="1918" bestFit="1" customWidth="1"/>
    <col min="13064" max="13064" width="13.7109375" style="1918" customWidth="1"/>
    <col min="13065" max="13065" width="15.28515625" style="1918" customWidth="1"/>
    <col min="13066" max="13066" width="11.85546875" style="1918" customWidth="1"/>
    <col min="13067" max="13067" width="12.5703125" style="1918" customWidth="1"/>
    <col min="13068" max="13068" width="10.85546875" style="1918" customWidth="1"/>
    <col min="13069" max="13312" width="9.140625" style="1918"/>
    <col min="13313" max="13313" width="0.140625" style="1918" customWidth="1"/>
    <col min="13314" max="13314" width="43.7109375" style="1918" customWidth="1"/>
    <col min="13315" max="13315" width="12" style="1918" customWidth="1"/>
    <col min="13316" max="13316" width="15.5703125" style="1918" customWidth="1"/>
    <col min="13317" max="13317" width="13.7109375" style="1918" customWidth="1"/>
    <col min="13318" max="13319" width="12.85546875" style="1918" bestFit="1" customWidth="1"/>
    <col min="13320" max="13320" width="13.7109375" style="1918" customWidth="1"/>
    <col min="13321" max="13321" width="15.28515625" style="1918" customWidth="1"/>
    <col min="13322" max="13322" width="11.85546875" style="1918" customWidth="1"/>
    <col min="13323" max="13323" width="12.5703125" style="1918" customWidth="1"/>
    <col min="13324" max="13324" width="10.85546875" style="1918" customWidth="1"/>
    <col min="13325" max="13568" width="9.140625" style="1918"/>
    <col min="13569" max="13569" width="0.140625" style="1918" customWidth="1"/>
    <col min="13570" max="13570" width="43.7109375" style="1918" customWidth="1"/>
    <col min="13571" max="13571" width="12" style="1918" customWidth="1"/>
    <col min="13572" max="13572" width="15.5703125" style="1918" customWidth="1"/>
    <col min="13573" max="13573" width="13.7109375" style="1918" customWidth="1"/>
    <col min="13574" max="13575" width="12.85546875" style="1918" bestFit="1" customWidth="1"/>
    <col min="13576" max="13576" width="13.7109375" style="1918" customWidth="1"/>
    <col min="13577" max="13577" width="15.28515625" style="1918" customWidth="1"/>
    <col min="13578" max="13578" width="11.85546875" style="1918" customWidth="1"/>
    <col min="13579" max="13579" width="12.5703125" style="1918" customWidth="1"/>
    <col min="13580" max="13580" width="10.85546875" style="1918" customWidth="1"/>
    <col min="13581" max="13824" width="9.140625" style="1918"/>
    <col min="13825" max="13825" width="0.140625" style="1918" customWidth="1"/>
    <col min="13826" max="13826" width="43.7109375" style="1918" customWidth="1"/>
    <col min="13827" max="13827" width="12" style="1918" customWidth="1"/>
    <col min="13828" max="13828" width="15.5703125" style="1918" customWidth="1"/>
    <col min="13829" max="13829" width="13.7109375" style="1918" customWidth="1"/>
    <col min="13830" max="13831" width="12.85546875" style="1918" bestFit="1" customWidth="1"/>
    <col min="13832" max="13832" width="13.7109375" style="1918" customWidth="1"/>
    <col min="13833" max="13833" width="15.28515625" style="1918" customWidth="1"/>
    <col min="13834" max="13834" width="11.85546875" style="1918" customWidth="1"/>
    <col min="13835" max="13835" width="12.5703125" style="1918" customWidth="1"/>
    <col min="13836" max="13836" width="10.85546875" style="1918" customWidth="1"/>
    <col min="13837" max="14080" width="9.140625" style="1918"/>
    <col min="14081" max="14081" width="0.140625" style="1918" customWidth="1"/>
    <col min="14082" max="14082" width="43.7109375" style="1918" customWidth="1"/>
    <col min="14083" max="14083" width="12" style="1918" customWidth="1"/>
    <col min="14084" max="14084" width="15.5703125" style="1918" customWidth="1"/>
    <col min="14085" max="14085" width="13.7109375" style="1918" customWidth="1"/>
    <col min="14086" max="14087" width="12.85546875" style="1918" bestFit="1" customWidth="1"/>
    <col min="14088" max="14088" width="13.7109375" style="1918" customWidth="1"/>
    <col min="14089" max="14089" width="15.28515625" style="1918" customWidth="1"/>
    <col min="14090" max="14090" width="11.85546875" style="1918" customWidth="1"/>
    <col min="14091" max="14091" width="12.5703125" style="1918" customWidth="1"/>
    <col min="14092" max="14092" width="10.85546875" style="1918" customWidth="1"/>
    <col min="14093" max="14336" width="9.140625" style="1918"/>
    <col min="14337" max="14337" width="0.140625" style="1918" customWidth="1"/>
    <col min="14338" max="14338" width="43.7109375" style="1918" customWidth="1"/>
    <col min="14339" max="14339" width="12" style="1918" customWidth="1"/>
    <col min="14340" max="14340" width="15.5703125" style="1918" customWidth="1"/>
    <col min="14341" max="14341" width="13.7109375" style="1918" customWidth="1"/>
    <col min="14342" max="14343" width="12.85546875" style="1918" bestFit="1" customWidth="1"/>
    <col min="14344" max="14344" width="13.7109375" style="1918" customWidth="1"/>
    <col min="14345" max="14345" width="15.28515625" style="1918" customWidth="1"/>
    <col min="14346" max="14346" width="11.85546875" style="1918" customWidth="1"/>
    <col min="14347" max="14347" width="12.5703125" style="1918" customWidth="1"/>
    <col min="14348" max="14348" width="10.85546875" style="1918" customWidth="1"/>
    <col min="14349" max="14592" width="9.140625" style="1918"/>
    <col min="14593" max="14593" width="0.140625" style="1918" customWidth="1"/>
    <col min="14594" max="14594" width="43.7109375" style="1918" customWidth="1"/>
    <col min="14595" max="14595" width="12" style="1918" customWidth="1"/>
    <col min="14596" max="14596" width="15.5703125" style="1918" customWidth="1"/>
    <col min="14597" max="14597" width="13.7109375" style="1918" customWidth="1"/>
    <col min="14598" max="14599" width="12.85546875" style="1918" bestFit="1" customWidth="1"/>
    <col min="14600" max="14600" width="13.7109375" style="1918" customWidth="1"/>
    <col min="14601" max="14601" width="15.28515625" style="1918" customWidth="1"/>
    <col min="14602" max="14602" width="11.85546875" style="1918" customWidth="1"/>
    <col min="14603" max="14603" width="12.5703125" style="1918" customWidth="1"/>
    <col min="14604" max="14604" width="10.85546875" style="1918" customWidth="1"/>
    <col min="14605" max="14848" width="9.140625" style="1918"/>
    <col min="14849" max="14849" width="0.140625" style="1918" customWidth="1"/>
    <col min="14850" max="14850" width="43.7109375" style="1918" customWidth="1"/>
    <col min="14851" max="14851" width="12" style="1918" customWidth="1"/>
    <col min="14852" max="14852" width="15.5703125" style="1918" customWidth="1"/>
    <col min="14853" max="14853" width="13.7109375" style="1918" customWidth="1"/>
    <col min="14854" max="14855" width="12.85546875" style="1918" bestFit="1" customWidth="1"/>
    <col min="14856" max="14856" width="13.7109375" style="1918" customWidth="1"/>
    <col min="14857" max="14857" width="15.28515625" style="1918" customWidth="1"/>
    <col min="14858" max="14858" width="11.85546875" style="1918" customWidth="1"/>
    <col min="14859" max="14859" width="12.5703125" style="1918" customWidth="1"/>
    <col min="14860" max="14860" width="10.85546875" style="1918" customWidth="1"/>
    <col min="14861" max="15104" width="9.140625" style="1918"/>
    <col min="15105" max="15105" width="0.140625" style="1918" customWidth="1"/>
    <col min="15106" max="15106" width="43.7109375" style="1918" customWidth="1"/>
    <col min="15107" max="15107" width="12" style="1918" customWidth="1"/>
    <col min="15108" max="15108" width="15.5703125" style="1918" customWidth="1"/>
    <col min="15109" max="15109" width="13.7109375" style="1918" customWidth="1"/>
    <col min="15110" max="15111" width="12.85546875" style="1918" bestFit="1" customWidth="1"/>
    <col min="15112" max="15112" width="13.7109375" style="1918" customWidth="1"/>
    <col min="15113" max="15113" width="15.28515625" style="1918" customWidth="1"/>
    <col min="15114" max="15114" width="11.85546875" style="1918" customWidth="1"/>
    <col min="15115" max="15115" width="12.5703125" style="1918" customWidth="1"/>
    <col min="15116" max="15116" width="10.85546875" style="1918" customWidth="1"/>
    <col min="15117" max="15360" width="9.140625" style="1918"/>
    <col min="15361" max="15361" width="0.140625" style="1918" customWidth="1"/>
    <col min="15362" max="15362" width="43.7109375" style="1918" customWidth="1"/>
    <col min="15363" max="15363" width="12" style="1918" customWidth="1"/>
    <col min="15364" max="15364" width="15.5703125" style="1918" customWidth="1"/>
    <col min="15365" max="15365" width="13.7109375" style="1918" customWidth="1"/>
    <col min="15366" max="15367" width="12.85546875" style="1918" bestFit="1" customWidth="1"/>
    <col min="15368" max="15368" width="13.7109375" style="1918" customWidth="1"/>
    <col min="15369" max="15369" width="15.28515625" style="1918" customWidth="1"/>
    <col min="15370" max="15370" width="11.85546875" style="1918" customWidth="1"/>
    <col min="15371" max="15371" width="12.5703125" style="1918" customWidth="1"/>
    <col min="15372" max="15372" width="10.85546875" style="1918" customWidth="1"/>
    <col min="15373" max="15616" width="9.140625" style="1918"/>
    <col min="15617" max="15617" width="0.140625" style="1918" customWidth="1"/>
    <col min="15618" max="15618" width="43.7109375" style="1918" customWidth="1"/>
    <col min="15619" max="15619" width="12" style="1918" customWidth="1"/>
    <col min="15620" max="15620" width="15.5703125" style="1918" customWidth="1"/>
    <col min="15621" max="15621" width="13.7109375" style="1918" customWidth="1"/>
    <col min="15622" max="15623" width="12.85546875" style="1918" bestFit="1" customWidth="1"/>
    <col min="15624" max="15624" width="13.7109375" style="1918" customWidth="1"/>
    <col min="15625" max="15625" width="15.28515625" style="1918" customWidth="1"/>
    <col min="15626" max="15626" width="11.85546875" style="1918" customWidth="1"/>
    <col min="15627" max="15627" width="12.5703125" style="1918" customWidth="1"/>
    <col min="15628" max="15628" width="10.85546875" style="1918" customWidth="1"/>
    <col min="15629" max="15872" width="9.140625" style="1918"/>
    <col min="15873" max="15873" width="0.140625" style="1918" customWidth="1"/>
    <col min="15874" max="15874" width="43.7109375" style="1918" customWidth="1"/>
    <col min="15875" max="15875" width="12" style="1918" customWidth="1"/>
    <col min="15876" max="15876" width="15.5703125" style="1918" customWidth="1"/>
    <col min="15877" max="15877" width="13.7109375" style="1918" customWidth="1"/>
    <col min="15878" max="15879" width="12.85546875" style="1918" bestFit="1" customWidth="1"/>
    <col min="15880" max="15880" width="13.7109375" style="1918" customWidth="1"/>
    <col min="15881" max="15881" width="15.28515625" style="1918" customWidth="1"/>
    <col min="15882" max="15882" width="11.85546875" style="1918" customWidth="1"/>
    <col min="15883" max="15883" width="12.5703125" style="1918" customWidth="1"/>
    <col min="15884" max="15884" width="10.85546875" style="1918" customWidth="1"/>
    <col min="15885" max="16128" width="9.140625" style="1918"/>
    <col min="16129" max="16129" width="0.140625" style="1918" customWidth="1"/>
    <col min="16130" max="16130" width="43.7109375" style="1918" customWidth="1"/>
    <col min="16131" max="16131" width="12" style="1918" customWidth="1"/>
    <col min="16132" max="16132" width="15.5703125" style="1918" customWidth="1"/>
    <col min="16133" max="16133" width="13.7109375" style="1918" customWidth="1"/>
    <col min="16134" max="16135" width="12.85546875" style="1918" bestFit="1" customWidth="1"/>
    <col min="16136" max="16136" width="13.7109375" style="1918" customWidth="1"/>
    <col min="16137" max="16137" width="15.28515625" style="1918" customWidth="1"/>
    <col min="16138" max="16138" width="11.85546875" style="1918" customWidth="1"/>
    <col min="16139" max="16139" width="12.5703125" style="1918" customWidth="1"/>
    <col min="16140" max="16140" width="10.85546875" style="1918" customWidth="1"/>
    <col min="16141" max="16384" width="9.140625" style="1918"/>
  </cols>
  <sheetData>
    <row r="1" spans="2:12" ht="11.85" customHeight="1" x14ac:dyDescent="0.2">
      <c r="B1" s="2551" t="s">
        <v>2119</v>
      </c>
      <c r="C1" s="2552"/>
      <c r="D1" s="2552"/>
      <c r="E1" s="2552"/>
      <c r="F1" s="2552"/>
      <c r="G1" s="2552"/>
      <c r="H1" s="2552"/>
      <c r="I1" s="2552"/>
      <c r="J1" s="2552"/>
      <c r="K1" s="2552"/>
      <c r="L1" s="2552"/>
    </row>
    <row r="2" spans="2:12" x14ac:dyDescent="0.2">
      <c r="B2" s="2553" t="s">
        <v>2120</v>
      </c>
      <c r="C2" s="2553"/>
      <c r="D2" s="2553"/>
      <c r="E2" s="2553"/>
      <c r="F2" s="2553"/>
      <c r="G2" s="2553"/>
      <c r="H2" s="2553"/>
      <c r="I2" s="2553"/>
      <c r="J2" s="2553"/>
      <c r="K2" s="2553"/>
      <c r="L2" s="2553"/>
    </row>
    <row r="3" spans="2:12" x14ac:dyDescent="0.2">
      <c r="B3" s="2554" t="s">
        <v>1431</v>
      </c>
      <c r="C3" s="2554"/>
      <c r="D3" s="2554"/>
      <c r="E3" s="2554"/>
      <c r="F3" s="2554"/>
      <c r="G3" s="2554"/>
      <c r="H3" s="2554"/>
      <c r="I3" s="2554"/>
      <c r="J3" s="2554"/>
      <c r="K3" s="2554"/>
      <c r="L3" s="2554"/>
    </row>
    <row r="4" spans="2:12" x14ac:dyDescent="0.2">
      <c r="B4" s="2555">
        <v>42916</v>
      </c>
      <c r="C4" s="2556"/>
      <c r="D4" s="2556"/>
      <c r="E4" s="2556"/>
      <c r="F4" s="2556"/>
      <c r="G4" s="2556"/>
      <c r="H4" s="2556"/>
      <c r="I4" s="2556"/>
      <c r="J4" s="2556"/>
      <c r="K4" s="2556"/>
      <c r="L4" s="2556"/>
    </row>
    <row r="6" spans="2:12" ht="11.85" customHeight="1" x14ac:dyDescent="0.2">
      <c r="B6" s="2059"/>
      <c r="C6" s="2060"/>
      <c r="D6" s="2061" t="s">
        <v>1485</v>
      </c>
      <c r="E6" s="2062" t="s">
        <v>606</v>
      </c>
      <c r="F6" s="2063"/>
      <c r="G6" s="2064" t="s">
        <v>1484</v>
      </c>
      <c r="H6" s="2062"/>
      <c r="I6" s="2062"/>
      <c r="J6" s="2065"/>
      <c r="K6" s="2065"/>
      <c r="L6" s="2066"/>
    </row>
    <row r="7" spans="2:12" ht="11.85" customHeight="1" x14ac:dyDescent="0.2">
      <c r="B7" s="2067" t="s">
        <v>2121</v>
      </c>
      <c r="C7" s="2068"/>
      <c r="D7" s="2069"/>
      <c r="E7" s="2070"/>
      <c r="F7" s="2071"/>
      <c r="G7" s="2072"/>
      <c r="H7" s="2073"/>
      <c r="I7" s="2073" t="s">
        <v>1481</v>
      </c>
      <c r="J7" s="2073"/>
      <c r="K7" s="2073" t="s">
        <v>1479</v>
      </c>
      <c r="L7" s="2071"/>
    </row>
    <row r="8" spans="2:12" ht="11.85" customHeight="1" x14ac:dyDescent="0.2">
      <c r="B8" s="2067" t="s">
        <v>2122</v>
      </c>
      <c r="C8" s="2068" t="s">
        <v>1483</v>
      </c>
      <c r="D8" s="2069" t="s">
        <v>1482</v>
      </c>
      <c r="E8" s="2070" t="s">
        <v>1481</v>
      </c>
      <c r="F8" s="2071" t="s">
        <v>1481</v>
      </c>
      <c r="G8" s="2072" t="s">
        <v>1481</v>
      </c>
      <c r="H8" s="2073" t="s">
        <v>1481</v>
      </c>
      <c r="I8" s="2073" t="s">
        <v>2049</v>
      </c>
      <c r="J8" s="2073" t="s">
        <v>1480</v>
      </c>
      <c r="K8" s="2073" t="s">
        <v>1475</v>
      </c>
      <c r="L8" s="2071" t="s">
        <v>31</v>
      </c>
    </row>
    <row r="9" spans="2:12" ht="18.600000000000001" customHeight="1" x14ac:dyDescent="0.2">
      <c r="B9" s="2074" t="s">
        <v>1478</v>
      </c>
      <c r="C9" s="2068" t="s">
        <v>1477</v>
      </c>
      <c r="D9" s="2069" t="s">
        <v>2123</v>
      </c>
      <c r="E9" s="2071" t="s">
        <v>1855</v>
      </c>
      <c r="F9" s="2071" t="s">
        <v>2049</v>
      </c>
      <c r="G9" s="2073" t="s">
        <v>1855</v>
      </c>
      <c r="H9" s="2073" t="s">
        <v>2049</v>
      </c>
      <c r="I9" s="2075" t="s">
        <v>2050</v>
      </c>
      <c r="J9" s="2073" t="s">
        <v>1476</v>
      </c>
      <c r="K9" s="2073" t="s">
        <v>2051</v>
      </c>
      <c r="L9" s="2071"/>
    </row>
    <row r="10" spans="2:12" ht="11.85" customHeight="1" x14ac:dyDescent="0.2">
      <c r="B10" s="2074" t="s">
        <v>1474</v>
      </c>
      <c r="C10" s="2076" t="s">
        <v>1473</v>
      </c>
      <c r="D10" s="2077" t="s">
        <v>1472</v>
      </c>
      <c r="E10" s="2078" t="s">
        <v>1471</v>
      </c>
      <c r="F10" s="2079" t="s">
        <v>1470</v>
      </c>
      <c r="G10" s="2080" t="s">
        <v>1469</v>
      </c>
      <c r="H10" s="2081" t="s">
        <v>1468</v>
      </c>
      <c r="I10" s="2081" t="s">
        <v>1486</v>
      </c>
      <c r="J10" s="2081" t="s">
        <v>1467</v>
      </c>
      <c r="K10" s="2081" t="s">
        <v>1466</v>
      </c>
      <c r="L10" s="2079" t="s">
        <v>1465</v>
      </c>
    </row>
    <row r="11" spans="2:12" ht="22.5" x14ac:dyDescent="0.2">
      <c r="B11" s="2082" t="s">
        <v>2198</v>
      </c>
      <c r="C11" s="2083"/>
      <c r="D11" s="2084"/>
      <c r="E11" s="2085"/>
      <c r="F11" s="2086"/>
      <c r="G11" s="2087"/>
      <c r="H11" s="2088"/>
      <c r="I11" s="2088"/>
      <c r="J11" s="2085"/>
      <c r="K11" s="2085"/>
      <c r="L11" s="2085"/>
    </row>
    <row r="12" spans="2:12" x14ac:dyDescent="0.2">
      <c r="B12" s="2082"/>
      <c r="C12" s="2083"/>
      <c r="D12" s="2084"/>
      <c r="E12" s="2085"/>
      <c r="F12" s="2086"/>
      <c r="G12" s="2087"/>
      <c r="H12" s="2088"/>
      <c r="I12" s="2088"/>
      <c r="J12" s="2085"/>
      <c r="K12" s="2085"/>
      <c r="L12" s="2085"/>
    </row>
    <row r="13" spans="2:12" ht="22.15" customHeight="1" x14ac:dyDescent="0.2">
      <c r="B13" s="2118" t="s">
        <v>2124</v>
      </c>
      <c r="C13" s="2083"/>
      <c r="D13" s="2084"/>
      <c r="E13" s="2085"/>
      <c r="F13" s="2086"/>
      <c r="G13" s="2087"/>
      <c r="H13" s="2088"/>
      <c r="I13" s="2088"/>
      <c r="J13" s="2085"/>
      <c r="K13" s="2085"/>
      <c r="L13" s="2085"/>
    </row>
    <row r="14" spans="2:12" x14ac:dyDescent="0.2">
      <c r="B14" s="2119" t="s">
        <v>2125</v>
      </c>
      <c r="C14" s="2090" t="s">
        <v>2126</v>
      </c>
      <c r="D14" s="2091" t="s">
        <v>2127</v>
      </c>
      <c r="E14" s="2092">
        <v>169877</v>
      </c>
      <c r="F14" s="2092">
        <v>172170</v>
      </c>
      <c r="G14" s="2093">
        <v>275502</v>
      </c>
      <c r="H14" s="2093">
        <f>342047-275502</f>
        <v>66545</v>
      </c>
      <c r="I14" s="2093"/>
      <c r="J14" s="2094"/>
      <c r="K14" s="2094">
        <f>+G14+H14+J14</f>
        <v>342047</v>
      </c>
      <c r="L14" s="2092">
        <v>479918</v>
      </c>
    </row>
    <row r="15" spans="2:12" x14ac:dyDescent="0.2">
      <c r="B15" s="2119" t="s">
        <v>2128</v>
      </c>
      <c r="C15" s="2090" t="s">
        <v>2126</v>
      </c>
      <c r="D15" s="2091" t="s">
        <v>2129</v>
      </c>
      <c r="E15" s="2092"/>
      <c r="F15" s="2092">
        <v>213737</v>
      </c>
      <c r="G15" s="2092"/>
      <c r="H15" s="2093">
        <v>288710</v>
      </c>
      <c r="I15" s="2093"/>
      <c r="J15" s="2094"/>
      <c r="K15" s="2094">
        <f>+G15+H15+J15</f>
        <v>288710</v>
      </c>
      <c r="L15" s="2092">
        <v>531691</v>
      </c>
    </row>
    <row r="16" spans="2:12" s="2100" customFormat="1" ht="22.5" x14ac:dyDescent="0.2">
      <c r="B16" s="2121" t="s">
        <v>2180</v>
      </c>
      <c r="C16" s="2096"/>
      <c r="D16" s="2097"/>
      <c r="E16" s="2098">
        <f>SUM(E14:E15)</f>
        <v>169877</v>
      </c>
      <c r="F16" s="2098">
        <f>SUM(F14:F15)</f>
        <v>385907</v>
      </c>
      <c r="G16" s="2098">
        <f>SUM(G14:G15)</f>
        <v>275502</v>
      </c>
      <c r="H16" s="2098">
        <f>SUM(H14:H15)</f>
        <v>355255</v>
      </c>
      <c r="I16" s="2098"/>
      <c r="J16" s="2098"/>
      <c r="K16" s="2099">
        <f>+G16+H16+J16</f>
        <v>630757</v>
      </c>
      <c r="L16" s="2098">
        <f>SUM(L14:L15)</f>
        <v>1011609</v>
      </c>
    </row>
    <row r="17" spans="2:12" x14ac:dyDescent="0.2">
      <c r="B17" s="2089"/>
      <c r="C17" s="2090"/>
      <c r="D17" s="2091"/>
      <c r="E17" s="2092"/>
      <c r="F17" s="2092"/>
      <c r="G17" s="2092"/>
      <c r="H17" s="2093"/>
      <c r="I17" s="2093"/>
      <c r="J17" s="2094"/>
      <c r="K17" s="2094"/>
      <c r="L17" s="2092"/>
    </row>
    <row r="18" spans="2:12" ht="22.15" customHeight="1" x14ac:dyDescent="0.2">
      <c r="B18" s="2120" t="s">
        <v>2130</v>
      </c>
      <c r="C18" s="2101"/>
      <c r="D18" s="2102"/>
      <c r="E18" s="2092"/>
      <c r="F18" s="2092"/>
      <c r="G18" s="2092"/>
      <c r="H18" s="2093"/>
      <c r="I18" s="2093"/>
      <c r="J18" s="2094"/>
      <c r="K18" s="2094"/>
      <c r="L18" s="2092"/>
    </row>
    <row r="19" spans="2:12" x14ac:dyDescent="0.2">
      <c r="B19" s="2124" t="s">
        <v>2131</v>
      </c>
      <c r="C19" s="2101" t="s">
        <v>2132</v>
      </c>
      <c r="D19" s="2102" t="s">
        <v>2133</v>
      </c>
      <c r="E19" s="2092">
        <v>3015</v>
      </c>
      <c r="F19" s="2092"/>
      <c r="G19" s="2092">
        <v>3015</v>
      </c>
      <c r="H19" s="2093"/>
      <c r="I19" s="2093"/>
      <c r="J19" s="2094"/>
      <c r="K19" s="2094">
        <f>H19+G19</f>
        <v>3015</v>
      </c>
      <c r="L19" s="2092">
        <v>3805</v>
      </c>
    </row>
    <row r="20" spans="2:12" x14ac:dyDescent="0.2">
      <c r="B20" s="2124" t="s">
        <v>2134</v>
      </c>
      <c r="C20" s="2101" t="s">
        <v>2132</v>
      </c>
      <c r="D20" s="2102" t="s">
        <v>2135</v>
      </c>
      <c r="E20" s="2092"/>
      <c r="F20" s="2092">
        <v>3539</v>
      </c>
      <c r="G20" s="2092"/>
      <c r="H20" s="2093">
        <v>3539</v>
      </c>
      <c r="I20" s="2093"/>
      <c r="J20" s="2094"/>
      <c r="K20" s="2094">
        <f>H20+G20</f>
        <v>3539</v>
      </c>
      <c r="L20" s="2092">
        <v>5611</v>
      </c>
    </row>
    <row r="21" spans="2:12" ht="11.45" customHeight="1" x14ac:dyDescent="0.2">
      <c r="B21" s="2125" t="s">
        <v>2183</v>
      </c>
      <c r="C21" s="2090" t="s">
        <v>2132</v>
      </c>
      <c r="D21" s="2091" t="s">
        <v>2136</v>
      </c>
      <c r="E21" s="2092">
        <v>12174</v>
      </c>
      <c r="F21" s="2092">
        <v>5645</v>
      </c>
      <c r="G21" s="2093">
        <v>17740</v>
      </c>
      <c r="H21" s="2093">
        <f>17819-17740</f>
        <v>79</v>
      </c>
      <c r="I21" s="2093"/>
      <c r="J21" s="2094"/>
      <c r="K21" s="2094">
        <f>+G21+H21+J21</f>
        <v>17819</v>
      </c>
      <c r="L21" s="2092">
        <v>28408</v>
      </c>
    </row>
    <row r="22" spans="2:12" x14ac:dyDescent="0.2">
      <c r="B22" s="2125" t="s">
        <v>2182</v>
      </c>
      <c r="C22" s="2090" t="s">
        <v>2132</v>
      </c>
      <c r="D22" s="2091" t="s">
        <v>2137</v>
      </c>
      <c r="E22" s="2092"/>
      <c r="F22" s="2092">
        <v>4761</v>
      </c>
      <c r="G22" s="2092"/>
      <c r="H22" s="2093">
        <v>11210</v>
      </c>
      <c r="I22" s="2093"/>
      <c r="J22" s="2094"/>
      <c r="K22" s="2094">
        <f>G22+H22+J22</f>
        <v>11210</v>
      </c>
      <c r="L22" s="2092">
        <v>24274</v>
      </c>
    </row>
    <row r="23" spans="2:12" s="2100" customFormat="1" ht="22.5" x14ac:dyDescent="0.2">
      <c r="B23" s="2122" t="s">
        <v>2181</v>
      </c>
      <c r="C23" s="2096"/>
      <c r="D23" s="2097"/>
      <c r="E23" s="2098">
        <f>SUM(E19:E22)</f>
        <v>15189</v>
      </c>
      <c r="F23" s="2098">
        <f>SUM(F19:F22)</f>
        <v>13945</v>
      </c>
      <c r="G23" s="2098">
        <f>SUM(G19:G22)</f>
        <v>20755</v>
      </c>
      <c r="H23" s="2098">
        <f>SUM(H19:H22)</f>
        <v>14828</v>
      </c>
      <c r="I23" s="2098"/>
      <c r="J23" s="2098"/>
      <c r="K23" s="2098">
        <f>SUM(K19:K22)</f>
        <v>35583</v>
      </c>
      <c r="L23" s="2098">
        <f>SUM(L19:L22)</f>
        <v>62098</v>
      </c>
    </row>
    <row r="24" spans="2:12" s="2100" customFormat="1" x14ac:dyDescent="0.2">
      <c r="B24" s="2095"/>
      <c r="C24" s="2096"/>
      <c r="D24" s="2097"/>
      <c r="E24" s="2098"/>
      <c r="F24" s="2098"/>
      <c r="G24" s="2098"/>
      <c r="H24" s="2098"/>
      <c r="I24" s="2098"/>
      <c r="J24" s="2098"/>
      <c r="K24" s="2098"/>
      <c r="L24" s="2098"/>
    </row>
    <row r="25" spans="2:12" ht="21.6" customHeight="1" x14ac:dyDescent="0.2">
      <c r="B25" s="2118" t="s">
        <v>2138</v>
      </c>
      <c r="C25" s="2090"/>
      <c r="D25" s="2091"/>
      <c r="E25" s="2092"/>
      <c r="F25" s="2092"/>
      <c r="G25" s="2092"/>
      <c r="H25" s="2093"/>
      <c r="I25" s="2093"/>
      <c r="J25" s="2094"/>
      <c r="K25" s="2094"/>
      <c r="L25" s="2092"/>
    </row>
    <row r="26" spans="2:12" x14ac:dyDescent="0.2">
      <c r="B26" s="2125" t="s">
        <v>2185</v>
      </c>
      <c r="C26" s="2090" t="s">
        <v>2139</v>
      </c>
      <c r="D26" s="2091" t="s">
        <v>2140</v>
      </c>
      <c r="E26" s="2092">
        <v>6466</v>
      </c>
      <c r="F26" s="2092">
        <v>5005</v>
      </c>
      <c r="G26" s="2093">
        <v>9580</v>
      </c>
      <c r="H26" s="2093">
        <f>11471-9580</f>
        <v>1891</v>
      </c>
      <c r="I26" s="2093"/>
      <c r="J26" s="2094"/>
      <c r="K26" s="2092">
        <f>+G26+H26+J26</f>
        <v>11471</v>
      </c>
      <c r="L26" s="2092">
        <v>16581</v>
      </c>
    </row>
    <row r="27" spans="2:12" x14ac:dyDescent="0.2">
      <c r="B27" s="2125" t="s">
        <v>2186</v>
      </c>
      <c r="C27" s="2090" t="s">
        <v>2139</v>
      </c>
      <c r="D27" s="2091" t="s">
        <v>2141</v>
      </c>
      <c r="E27" s="2092"/>
      <c r="F27" s="2092">
        <v>20576</v>
      </c>
      <c r="G27" s="2092"/>
      <c r="H27" s="2093">
        <v>29261</v>
      </c>
      <c r="I27" s="2093"/>
      <c r="J27" s="2094"/>
      <c r="K27" s="2094">
        <f>G27+H27+J27</f>
        <v>29261</v>
      </c>
      <c r="L27" s="2092">
        <v>45520</v>
      </c>
    </row>
    <row r="28" spans="2:12" s="2100" customFormat="1" ht="22.5" x14ac:dyDescent="0.2">
      <c r="B28" s="2122" t="s">
        <v>2184</v>
      </c>
      <c r="C28" s="2096"/>
      <c r="D28" s="2097"/>
      <c r="E28" s="2098">
        <f>SUM(E26:E27)</f>
        <v>6466</v>
      </c>
      <c r="F28" s="2098">
        <f>SUM(F26:F27)</f>
        <v>25581</v>
      </c>
      <c r="G28" s="2098">
        <f>SUM(G26:G27)</f>
        <v>9580</v>
      </c>
      <c r="H28" s="2098">
        <f>SUM(H26:H27)</f>
        <v>31152</v>
      </c>
      <c r="I28" s="2098"/>
      <c r="J28" s="2098"/>
      <c r="K28" s="2098">
        <f>SUM(K26:K27)</f>
        <v>40732</v>
      </c>
      <c r="L28" s="2098">
        <f>SUM(L26:L27)</f>
        <v>62101</v>
      </c>
    </row>
    <row r="29" spans="2:12" x14ac:dyDescent="0.2">
      <c r="B29" s="2089"/>
      <c r="C29" s="2090"/>
      <c r="D29" s="2091"/>
      <c r="E29" s="2092"/>
      <c r="F29" s="2092"/>
      <c r="G29" s="2092"/>
      <c r="H29" s="2093"/>
      <c r="I29" s="2093"/>
      <c r="J29" s="2094"/>
      <c r="K29" s="2094"/>
      <c r="L29" s="2104"/>
    </row>
    <row r="30" spans="2:12" ht="33.6" customHeight="1" x14ac:dyDescent="0.2">
      <c r="B30" s="2095" t="s">
        <v>2175</v>
      </c>
      <c r="C30" s="2101"/>
      <c r="D30" s="2102"/>
      <c r="E30" s="2092"/>
      <c r="F30" s="2092"/>
      <c r="G30" s="2092"/>
      <c r="H30" s="2092"/>
      <c r="I30" s="2092"/>
      <c r="J30" s="2092"/>
      <c r="K30" s="2092"/>
      <c r="L30" s="2092"/>
    </row>
    <row r="31" spans="2:12" x14ac:dyDescent="0.2">
      <c r="B31" s="2095"/>
      <c r="C31" s="2101"/>
      <c r="D31" s="2102"/>
      <c r="E31" s="2092"/>
      <c r="F31" s="2092"/>
      <c r="G31" s="2092"/>
      <c r="H31" s="2092"/>
      <c r="I31" s="2092"/>
      <c r="J31" s="2092"/>
      <c r="K31" s="2092"/>
      <c r="L31" s="2092"/>
    </row>
    <row r="32" spans="2:12" x14ac:dyDescent="0.2">
      <c r="B32" s="2120" t="s">
        <v>2197</v>
      </c>
      <c r="C32" s="2101"/>
      <c r="D32" s="2102"/>
      <c r="E32" s="2092"/>
      <c r="F32" s="2092"/>
      <c r="G32" s="2092"/>
      <c r="H32" s="2092"/>
      <c r="I32" s="2092"/>
      <c r="J32" s="2092"/>
      <c r="K32" s="2092"/>
      <c r="L32" s="2092"/>
    </row>
    <row r="33" spans="1:12" x14ac:dyDescent="0.2">
      <c r="B33" s="2121" t="s">
        <v>2101</v>
      </c>
      <c r="C33" s="2101"/>
      <c r="D33" s="2102"/>
      <c r="E33" s="2092"/>
      <c r="F33" s="2092"/>
      <c r="G33" s="2092"/>
      <c r="H33" s="2092"/>
      <c r="I33" s="2092"/>
      <c r="J33" s="2092"/>
      <c r="K33" s="2092"/>
      <c r="L33" s="2092"/>
    </row>
    <row r="34" spans="1:12" x14ac:dyDescent="0.2">
      <c r="B34" s="2126" t="s">
        <v>2187</v>
      </c>
      <c r="C34" s="2101">
        <v>84.027000000000001</v>
      </c>
      <c r="D34" s="2102" t="s">
        <v>2142</v>
      </c>
      <c r="E34" s="2092">
        <v>323233</v>
      </c>
      <c r="F34" s="2092">
        <v>60916</v>
      </c>
      <c r="G34" s="2092">
        <v>384129</v>
      </c>
      <c r="H34" s="2092"/>
      <c r="I34" s="2092"/>
      <c r="J34" s="2092"/>
      <c r="K34" s="2092">
        <f>+G34+H34+J34</f>
        <v>384129</v>
      </c>
      <c r="L34" s="2092">
        <v>377054</v>
      </c>
    </row>
    <row r="35" spans="1:12" x14ac:dyDescent="0.2">
      <c r="B35" s="2126" t="s">
        <v>2188</v>
      </c>
      <c r="C35" s="2101">
        <v>84.027000000000001</v>
      </c>
      <c r="D35" s="2102" t="s">
        <v>2143</v>
      </c>
      <c r="E35" s="2092"/>
      <c r="F35" s="2092">
        <f>132432+108844+113754</f>
        <v>355030</v>
      </c>
      <c r="G35" s="2092"/>
      <c r="H35" s="2092">
        <v>447794</v>
      </c>
      <c r="I35" s="2092"/>
      <c r="J35" s="2092"/>
      <c r="K35" s="2092">
        <f>+G35+H35+J35</f>
        <v>447794</v>
      </c>
      <c r="L35" s="2092">
        <v>377054</v>
      </c>
    </row>
    <row r="36" spans="1:12" x14ac:dyDescent="0.2">
      <c r="A36" s="1914"/>
      <c r="B36" s="2126" t="s">
        <v>2189</v>
      </c>
      <c r="C36" s="2101">
        <v>84.027000000000001</v>
      </c>
      <c r="D36" s="2102" t="s">
        <v>2144</v>
      </c>
      <c r="E36" s="2107"/>
      <c r="F36" s="2092">
        <v>18600</v>
      </c>
      <c r="G36" s="2092"/>
      <c r="H36" s="2092">
        <v>18600</v>
      </c>
      <c r="I36" s="2092"/>
      <c r="J36" s="2092"/>
      <c r="K36" s="2092">
        <f>H36</f>
        <v>18600</v>
      </c>
      <c r="L36" s="2092"/>
    </row>
    <row r="37" spans="1:12" s="2100" customFormat="1" ht="22.5" x14ac:dyDescent="0.2">
      <c r="A37" s="2108"/>
      <c r="B37" s="2127" t="s">
        <v>2190</v>
      </c>
      <c r="C37" s="2105"/>
      <c r="D37" s="2106"/>
      <c r="E37" s="2098">
        <f>SUM(E34:E36)</f>
        <v>323233</v>
      </c>
      <c r="F37" s="2098">
        <f>SUM(F34:F36)</f>
        <v>434546</v>
      </c>
      <c r="G37" s="2098">
        <f>SUM(G34:G36)</f>
        <v>384129</v>
      </c>
      <c r="H37" s="2098">
        <f>SUM(H34:H36)</f>
        <v>466394</v>
      </c>
      <c r="I37" s="2098"/>
      <c r="J37" s="2098"/>
      <c r="K37" s="2098">
        <f>SUM(K34:K36)</f>
        <v>850523</v>
      </c>
      <c r="L37" s="2098">
        <f>SUM(L34:L36)</f>
        <v>754108</v>
      </c>
    </row>
    <row r="38" spans="1:12" x14ac:dyDescent="0.2">
      <c r="A38" s="1914"/>
      <c r="B38" s="2123"/>
      <c r="C38" s="2101"/>
      <c r="D38" s="2102"/>
      <c r="E38" s="2092"/>
      <c r="F38" s="2092"/>
      <c r="G38" s="2092"/>
      <c r="H38" s="2092"/>
      <c r="I38" s="2092"/>
      <c r="J38" s="2092"/>
      <c r="K38" s="2092"/>
      <c r="L38" s="2092"/>
    </row>
    <row r="39" spans="1:12" s="2100" customFormat="1" x14ac:dyDescent="0.2">
      <c r="A39" s="2108"/>
      <c r="B39" s="2127" t="s">
        <v>2176</v>
      </c>
      <c r="C39" s="2105"/>
      <c r="D39" s="2106"/>
      <c r="E39" s="2098">
        <f>E37</f>
        <v>323233</v>
      </c>
      <c r="F39" s="2098">
        <f>F37</f>
        <v>434546</v>
      </c>
      <c r="G39" s="2098">
        <f>G37</f>
        <v>384129</v>
      </c>
      <c r="H39" s="2098">
        <f>H37</f>
        <v>466394</v>
      </c>
      <c r="I39" s="2098"/>
      <c r="J39" s="2098"/>
      <c r="K39" s="2098">
        <f>K37</f>
        <v>850523</v>
      </c>
      <c r="L39" s="2098">
        <f>L37</f>
        <v>754108</v>
      </c>
    </row>
    <row r="40" spans="1:12" x14ac:dyDescent="0.2">
      <c r="B40" s="2103"/>
      <c r="C40" s="2101"/>
      <c r="D40" s="2102"/>
      <c r="E40" s="2092"/>
      <c r="F40" s="2092"/>
      <c r="G40" s="2092"/>
      <c r="H40" s="2092"/>
      <c r="I40" s="2092"/>
      <c r="J40" s="2092"/>
      <c r="K40" s="2092"/>
      <c r="L40" s="2092"/>
    </row>
    <row r="41" spans="1:12" x14ac:dyDescent="0.2">
      <c r="B41" s="2103"/>
      <c r="C41" s="2101"/>
      <c r="D41" s="2102"/>
      <c r="E41" s="2092"/>
      <c r="F41" s="2092"/>
      <c r="G41" s="2092"/>
      <c r="H41" s="2092"/>
      <c r="I41" s="2092"/>
      <c r="J41" s="2092"/>
      <c r="K41" s="2092"/>
      <c r="L41" s="2114"/>
    </row>
    <row r="42" spans="1:12" ht="22.5" x14ac:dyDescent="0.2">
      <c r="B42" s="2095" t="s">
        <v>2177</v>
      </c>
      <c r="C42" s="2101"/>
      <c r="D42" s="2102"/>
      <c r="E42" s="2092"/>
      <c r="F42" s="2092"/>
      <c r="G42" s="2092"/>
      <c r="H42" s="2092"/>
      <c r="I42" s="2092"/>
      <c r="J42" s="2092"/>
      <c r="K42" s="2092"/>
      <c r="L42" s="2104"/>
    </row>
    <row r="43" spans="1:12" x14ac:dyDescent="0.2">
      <c r="B43" s="2095"/>
      <c r="C43" s="2101"/>
      <c r="D43" s="2102"/>
      <c r="E43" s="2092"/>
      <c r="F43" s="2092"/>
      <c r="G43" s="2092"/>
      <c r="H43" s="2092"/>
      <c r="I43" s="2092"/>
      <c r="J43" s="2092"/>
      <c r="K43" s="2092"/>
      <c r="L43" s="2104"/>
    </row>
    <row r="44" spans="1:12" x14ac:dyDescent="0.2">
      <c r="B44" s="2120" t="s">
        <v>2199</v>
      </c>
      <c r="C44" s="2101"/>
      <c r="D44" s="2102"/>
      <c r="E44" s="2092"/>
      <c r="F44" s="2092"/>
      <c r="G44" s="2092"/>
      <c r="H44" s="2092"/>
      <c r="I44" s="2092"/>
      <c r="J44" s="2092"/>
      <c r="K44" s="2092"/>
      <c r="L44" s="2104"/>
    </row>
    <row r="45" spans="1:12" x14ac:dyDescent="0.2">
      <c r="B45" s="2124" t="s">
        <v>2145</v>
      </c>
      <c r="C45" s="2101" t="s">
        <v>2146</v>
      </c>
      <c r="D45" s="2109" t="s">
        <v>2147</v>
      </c>
      <c r="E45" s="2092">
        <v>50680</v>
      </c>
      <c r="F45" s="2092"/>
      <c r="G45" s="2092">
        <v>72539</v>
      </c>
      <c r="H45" s="2092"/>
      <c r="I45" s="2092"/>
      <c r="J45" s="2092"/>
      <c r="K45" s="2092">
        <f>+SUM(G45:J45)</f>
        <v>72539</v>
      </c>
      <c r="L45" s="2092">
        <v>75317</v>
      </c>
    </row>
    <row r="46" spans="1:12" x14ac:dyDescent="0.2">
      <c r="B46" s="2124" t="s">
        <v>2148</v>
      </c>
      <c r="C46" s="2101" t="s">
        <v>2146</v>
      </c>
      <c r="D46" s="2109" t="s">
        <v>2149</v>
      </c>
      <c r="E46" s="2092"/>
      <c r="F46" s="2092">
        <v>79859</v>
      </c>
      <c r="G46" s="2092"/>
      <c r="H46" s="2092">
        <v>77550</v>
      </c>
      <c r="I46" s="2092"/>
      <c r="J46" s="2092"/>
      <c r="K46" s="2092">
        <f>+SUM(G46:J46)</f>
        <v>77550</v>
      </c>
      <c r="L46" s="2092">
        <v>72539</v>
      </c>
    </row>
    <row r="47" spans="1:12" s="2100" customFormat="1" ht="22.5" x14ac:dyDescent="0.2">
      <c r="B47" s="2122" t="s">
        <v>2191</v>
      </c>
      <c r="C47" s="2105"/>
      <c r="D47" s="2110"/>
      <c r="E47" s="2098">
        <f>SUM(E45:E46)</f>
        <v>50680</v>
      </c>
      <c r="F47" s="2098">
        <f>SUM(F45:F46)</f>
        <v>79859</v>
      </c>
      <c r="G47" s="2098">
        <f>SUM(G45:G46)</f>
        <v>72539</v>
      </c>
      <c r="H47" s="2098">
        <f>SUM(H45:H46)</f>
        <v>77550</v>
      </c>
      <c r="I47" s="2098"/>
      <c r="J47" s="2098"/>
      <c r="K47" s="2098">
        <f>SUM(K45:K46)</f>
        <v>150089</v>
      </c>
      <c r="L47" s="2098">
        <f>SUM(L45:L46)</f>
        <v>147856</v>
      </c>
    </row>
    <row r="48" spans="1:12" x14ac:dyDescent="0.2">
      <c r="B48" s="2103"/>
      <c r="C48" s="2101"/>
      <c r="D48" s="2109"/>
      <c r="E48" s="2092"/>
      <c r="F48" s="2092"/>
      <c r="G48" s="2092"/>
      <c r="H48" s="2092"/>
      <c r="I48" s="2092"/>
      <c r="J48" s="2092"/>
      <c r="K48" s="2092"/>
      <c r="L48" s="2092"/>
    </row>
    <row r="49" spans="2:12" ht="22.9" customHeight="1" x14ac:dyDescent="0.2">
      <c r="B49" s="2095" t="s">
        <v>2178</v>
      </c>
      <c r="C49" s="2101"/>
      <c r="D49" s="2102"/>
      <c r="E49" s="2092"/>
      <c r="F49" s="2092"/>
      <c r="G49" s="2092"/>
      <c r="H49" s="2092"/>
      <c r="I49" s="2092"/>
      <c r="J49" s="2092"/>
      <c r="K49" s="2092"/>
      <c r="L49" s="2092"/>
    </row>
    <row r="50" spans="2:12" x14ac:dyDescent="0.2">
      <c r="B50" s="2095"/>
      <c r="C50" s="2101"/>
      <c r="D50" s="2102"/>
      <c r="E50" s="2092"/>
      <c r="F50" s="2092"/>
      <c r="G50" s="2092"/>
      <c r="H50" s="2092"/>
      <c r="I50" s="2092"/>
      <c r="J50" s="2092"/>
      <c r="K50" s="2092"/>
      <c r="L50" s="2092"/>
    </row>
    <row r="51" spans="2:12" ht="22.5" x14ac:dyDescent="0.2">
      <c r="B51" s="2120" t="s">
        <v>2200</v>
      </c>
      <c r="C51" s="2101"/>
      <c r="D51" s="2109"/>
      <c r="E51" s="2092"/>
      <c r="F51" s="2092"/>
      <c r="G51" s="2092"/>
      <c r="H51" s="2092"/>
      <c r="I51" s="2092"/>
      <c r="J51" s="2092"/>
      <c r="K51" s="2092"/>
      <c r="L51" s="2092"/>
    </row>
    <row r="52" spans="2:12" x14ac:dyDescent="0.2">
      <c r="B52" s="2124" t="s">
        <v>2150</v>
      </c>
      <c r="C52" s="2101">
        <v>84.048000000000002</v>
      </c>
      <c r="D52" s="2109" t="s">
        <v>2151</v>
      </c>
      <c r="E52" s="2092">
        <v>31628</v>
      </c>
      <c r="F52" s="2092"/>
      <c r="G52" s="2092">
        <v>31628</v>
      </c>
      <c r="H52" s="2092"/>
      <c r="I52" s="2092"/>
      <c r="J52" s="2092"/>
      <c r="K52" s="2092">
        <f>+SUM(G52:J52)</f>
        <v>31628</v>
      </c>
      <c r="L52" s="2092">
        <v>34179</v>
      </c>
    </row>
    <row r="53" spans="2:12" x14ac:dyDescent="0.2">
      <c r="B53" s="2124" t="s">
        <v>2152</v>
      </c>
      <c r="C53" s="2101">
        <v>84.048000000000002</v>
      </c>
      <c r="D53" s="2109" t="s">
        <v>2153</v>
      </c>
      <c r="E53" s="2092"/>
      <c r="F53" s="2092">
        <v>39606</v>
      </c>
      <c r="G53" s="2092"/>
      <c r="H53" s="2092">
        <v>39606</v>
      </c>
      <c r="I53" s="2092"/>
      <c r="J53" s="2092"/>
      <c r="K53" s="2092">
        <f>+SUM(G53:J53)</f>
        <v>39606</v>
      </c>
      <c r="L53" s="2092">
        <v>40622</v>
      </c>
    </row>
    <row r="54" spans="2:12" s="2100" customFormat="1" ht="22.5" x14ac:dyDescent="0.2">
      <c r="B54" s="2122" t="s">
        <v>2194</v>
      </c>
      <c r="C54" s="2105"/>
      <c r="D54" s="2110"/>
      <c r="E54" s="2098">
        <f>SUM(E52:E53)</f>
        <v>31628</v>
      </c>
      <c r="F54" s="2098">
        <f t="shared" ref="F54:L54" si="0">SUM(F52:F53)</f>
        <v>39606</v>
      </c>
      <c r="G54" s="2098">
        <f t="shared" si="0"/>
        <v>31628</v>
      </c>
      <c r="H54" s="2098">
        <f t="shared" si="0"/>
        <v>39606</v>
      </c>
      <c r="I54" s="2098"/>
      <c r="J54" s="2098"/>
      <c r="K54" s="2098">
        <f t="shared" si="0"/>
        <v>71234</v>
      </c>
      <c r="L54" s="2098">
        <f t="shared" si="0"/>
        <v>74801</v>
      </c>
    </row>
    <row r="55" spans="2:12" s="2100" customFormat="1" x14ac:dyDescent="0.2">
      <c r="B55" s="2095"/>
      <c r="C55" s="2105"/>
      <c r="D55" s="2110"/>
      <c r="E55" s="2098"/>
      <c r="F55" s="2098"/>
      <c r="G55" s="2098"/>
      <c r="H55" s="2098"/>
      <c r="I55" s="2098"/>
      <c r="J55" s="2098"/>
      <c r="K55" s="2098"/>
      <c r="L55" s="2098"/>
    </row>
    <row r="56" spans="2:12" x14ac:dyDescent="0.2">
      <c r="B56" s="2103"/>
      <c r="C56" s="2101"/>
      <c r="D56" s="2102"/>
      <c r="E56" s="2092"/>
      <c r="F56" s="2092"/>
      <c r="G56" s="2092"/>
      <c r="H56" s="2092"/>
      <c r="I56" s="2092"/>
      <c r="J56" s="2092"/>
      <c r="K56" s="2092"/>
      <c r="L56" s="2092"/>
    </row>
    <row r="57" spans="2:12" ht="22.5" x14ac:dyDescent="0.2">
      <c r="B57" s="2095" t="s">
        <v>2179</v>
      </c>
      <c r="C57" s="2101"/>
      <c r="D57" s="2102"/>
      <c r="E57" s="2092"/>
      <c r="F57" s="2111"/>
      <c r="G57" s="2092"/>
      <c r="H57" s="2092"/>
      <c r="I57" s="2092"/>
      <c r="J57" s="2092"/>
      <c r="K57" s="2092"/>
      <c r="L57" s="2092"/>
    </row>
    <row r="58" spans="2:12" x14ac:dyDescent="0.2">
      <c r="B58" s="2095"/>
      <c r="C58" s="2101"/>
      <c r="D58" s="2102"/>
      <c r="E58" s="2092"/>
      <c r="F58" s="2111"/>
      <c r="G58" s="2092"/>
      <c r="H58" s="2092"/>
      <c r="I58" s="2092"/>
      <c r="J58" s="2092"/>
      <c r="K58" s="2092"/>
      <c r="L58" s="2092"/>
    </row>
    <row r="59" spans="2:12" x14ac:dyDescent="0.2">
      <c r="B59" s="2120" t="s">
        <v>2201</v>
      </c>
      <c r="C59" s="2101"/>
      <c r="D59" s="2102"/>
      <c r="E59" s="2092"/>
      <c r="F59" s="2111"/>
      <c r="G59" s="2092"/>
      <c r="H59" s="2092"/>
      <c r="I59" s="2092"/>
      <c r="J59" s="2092"/>
      <c r="K59" s="2092"/>
      <c r="L59" s="2092"/>
    </row>
    <row r="60" spans="2:12" x14ac:dyDescent="0.2">
      <c r="B60" s="2121" t="s">
        <v>2154</v>
      </c>
      <c r="C60" s="2101"/>
      <c r="D60" s="2102"/>
      <c r="E60" s="2092"/>
      <c r="F60" s="2111"/>
      <c r="G60" s="2092"/>
      <c r="H60" s="2092"/>
      <c r="I60" s="2092"/>
      <c r="J60" s="2092"/>
      <c r="K60" s="2092"/>
      <c r="L60" s="2092"/>
    </row>
    <row r="61" spans="2:12" x14ac:dyDescent="0.2">
      <c r="B61" s="2126" t="s">
        <v>2195</v>
      </c>
      <c r="C61" s="2101">
        <v>93.778000000000006</v>
      </c>
      <c r="D61" s="2102" t="s">
        <v>2155</v>
      </c>
      <c r="E61" s="2092">
        <v>14348</v>
      </c>
      <c r="F61" s="2092">
        <v>8699</v>
      </c>
      <c r="G61" s="2092">
        <v>14348</v>
      </c>
      <c r="H61" s="2092">
        <v>8699</v>
      </c>
      <c r="I61" s="2092"/>
      <c r="J61" s="2092"/>
      <c r="K61" s="2092">
        <f>+SUM(G61:J61)</f>
        <v>23047</v>
      </c>
      <c r="L61" s="2092">
        <v>31615</v>
      </c>
    </row>
    <row r="62" spans="2:12" x14ac:dyDescent="0.2">
      <c r="B62" s="2126" t="s">
        <v>2196</v>
      </c>
      <c r="C62" s="2101">
        <v>93.778000000000006</v>
      </c>
      <c r="D62" s="2102" t="s">
        <v>2156</v>
      </c>
      <c r="E62" s="2092"/>
      <c r="F62" s="2092">
        <v>8765</v>
      </c>
      <c r="G62" s="2092"/>
      <c r="H62" s="2092">
        <v>8765</v>
      </c>
      <c r="I62" s="2092"/>
      <c r="J62" s="2092"/>
      <c r="K62" s="2092">
        <f>+SUM(G62:J62)</f>
        <v>8765</v>
      </c>
      <c r="L62" s="2092">
        <v>12500</v>
      </c>
    </row>
    <row r="63" spans="2:12" ht="20.45" customHeight="1" x14ac:dyDescent="0.2">
      <c r="B63" s="2127" t="s">
        <v>2192</v>
      </c>
      <c r="C63" s="2101"/>
      <c r="D63" s="2102"/>
      <c r="E63" s="2092">
        <f>SUM(E61:E62)</f>
        <v>14348</v>
      </c>
      <c r="F63" s="2092">
        <f>SUM(F61:F62)</f>
        <v>17464</v>
      </c>
      <c r="G63" s="2092">
        <f>SUM(G61:G62)</f>
        <v>14348</v>
      </c>
      <c r="H63" s="2092">
        <f>SUM(H61:H62)</f>
        <v>17464</v>
      </c>
      <c r="I63" s="2092"/>
      <c r="J63" s="2092"/>
      <c r="K63" s="2092">
        <f>SUM(K61:K62)</f>
        <v>31812</v>
      </c>
      <c r="L63" s="2092">
        <f>L61+L62</f>
        <v>44115</v>
      </c>
    </row>
    <row r="64" spans="2:12" ht="20.45" customHeight="1" x14ac:dyDescent="0.2">
      <c r="B64" s="2128" t="s">
        <v>2193</v>
      </c>
      <c r="C64" s="2101"/>
      <c r="D64" s="2102"/>
      <c r="E64" s="2098">
        <f>E63</f>
        <v>14348</v>
      </c>
      <c r="F64" s="2098">
        <f>F63</f>
        <v>17464</v>
      </c>
      <c r="G64" s="2098">
        <f>G63</f>
        <v>14348</v>
      </c>
      <c r="H64" s="2098">
        <f>H63</f>
        <v>17464</v>
      </c>
      <c r="I64" s="2098"/>
      <c r="J64" s="2098"/>
      <c r="K64" s="2098">
        <f>K63</f>
        <v>31812</v>
      </c>
      <c r="L64" s="2098">
        <f>L63</f>
        <v>44115</v>
      </c>
    </row>
    <row r="65" spans="2:12" x14ac:dyDescent="0.2">
      <c r="B65" s="2103"/>
      <c r="C65" s="2101"/>
      <c r="D65" s="2109"/>
      <c r="E65" s="2092"/>
      <c r="F65" s="2092"/>
      <c r="G65" s="2092"/>
      <c r="H65" s="2092"/>
      <c r="I65" s="2092"/>
      <c r="J65" s="2092"/>
      <c r="K65" s="2092"/>
      <c r="L65" s="2092"/>
    </row>
    <row r="66" spans="2:12" x14ac:dyDescent="0.2">
      <c r="B66" s="2095" t="s">
        <v>2157</v>
      </c>
      <c r="C66" s="2101"/>
      <c r="D66" s="2102"/>
      <c r="E66" s="2098">
        <f>E64+E54+E47+E39+E28+E23+E16</f>
        <v>611421</v>
      </c>
      <c r="F66" s="2098">
        <f>F64+F54+F47+F39+F28+F23+F16</f>
        <v>996908</v>
      </c>
      <c r="G66" s="2098">
        <f>+G64+G54+G47+G39+G28+G23+G16</f>
        <v>808481</v>
      </c>
      <c r="H66" s="2098">
        <f>+H64+H54+H47+H39+H28+H23+H16</f>
        <v>1002249</v>
      </c>
      <c r="I66" s="2098"/>
      <c r="J66" s="2098"/>
      <c r="K66" s="2098">
        <f>K64+K54+K47+K39+K28+K23+K16</f>
        <v>1810730</v>
      </c>
      <c r="L66" s="2098">
        <f>L64+L54+L47+L39+L28+L23+L16</f>
        <v>2156688</v>
      </c>
    </row>
    <row r="67" spans="2:12" ht="13.5" customHeight="1" x14ac:dyDescent="0.2">
      <c r="C67" s="1918"/>
    </row>
    <row r="68" spans="2:12" ht="13.5" customHeight="1" x14ac:dyDescent="0.2">
      <c r="B68" s="1918" t="s">
        <v>2158</v>
      </c>
      <c r="C68" s="1918"/>
      <c r="E68" s="2129"/>
      <c r="H68" s="2113"/>
      <c r="I68" s="2113"/>
    </row>
    <row r="69" spans="2:12" ht="13.5" customHeight="1" x14ac:dyDescent="0.2"/>
    <row r="70" spans="2:12" ht="13.5" customHeight="1" x14ac:dyDescent="0.2">
      <c r="B70" s="1918" t="s">
        <v>1464</v>
      </c>
    </row>
    <row r="71" spans="2:12" ht="13.5" customHeight="1" x14ac:dyDescent="0.2"/>
    <row r="72" spans="2:12" ht="13.5" customHeight="1" x14ac:dyDescent="0.2"/>
    <row r="73" spans="2:12" ht="13.5" customHeight="1" x14ac:dyDescent="0.2"/>
    <row r="74" spans="2:12" ht="13.5" customHeight="1" x14ac:dyDescent="0.2"/>
    <row r="75" spans="2:12" ht="13.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4.7" customHeight="1" x14ac:dyDescent="0.2"/>
    <row r="85" ht="12.2"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sheetData>
  <mergeCells count="4">
    <mergeCell ref="B1:L1"/>
    <mergeCell ref="B2:L2"/>
    <mergeCell ref="B3:L3"/>
    <mergeCell ref="B4:L4"/>
  </mergeCells>
  <pageMargins left="0.34" right="0.15" top="0.5" bottom="0.5" header="0.25" footer="0.25"/>
  <pageSetup scale="68" firstPageNumber="38" orientation="landscape" useFirstPageNumber="1" r:id="rId1"/>
  <headerFooter alignWithMargins="0">
    <oddHeader>&amp;L&amp;8Page &amp;P&amp;R&amp;8Page &amp;P</oddHeader>
  </headerFooter>
  <rowBreaks count="1" manualBreakCount="1">
    <brk id="41"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90" zoomScaleNormal="90" workbookViewId="0">
      <selection activeCell="J27" sqref="J27"/>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66" t="str">
        <f>'Single Audit Cover'!A7</f>
        <v>Community High School District No. 94</v>
      </c>
      <c r="B1" s="2567"/>
      <c r="C1" s="2567"/>
      <c r="D1" s="2567"/>
      <c r="E1" s="1364"/>
    </row>
    <row r="2" spans="1:7" ht="13.5" customHeight="1" x14ac:dyDescent="0.2">
      <c r="A2" s="2568" t="str">
        <f>'Single Audit Cover'!E7</f>
        <v>19022094016</v>
      </c>
      <c r="B2" s="2569"/>
      <c r="C2" s="2569"/>
      <c r="D2" s="2569"/>
      <c r="E2" s="1354"/>
    </row>
    <row r="3" spans="1:7" ht="15.75" customHeight="1" x14ac:dyDescent="0.25">
      <c r="A3" s="2570" t="s">
        <v>1491</v>
      </c>
      <c r="B3" s="2571"/>
      <c r="C3" s="2571"/>
      <c r="D3" s="2571"/>
      <c r="E3" s="1363"/>
    </row>
    <row r="4" spans="1:7" ht="13.5" customHeight="1" x14ac:dyDescent="0.25">
      <c r="A4" s="2572" t="str">
        <f>'Single Audit Cover'!A4</f>
        <v>Year Ending June 30, 2017</v>
      </c>
      <c r="B4" s="2573"/>
      <c r="C4" s="2573"/>
      <c r="D4" s="2573"/>
      <c r="E4" s="1363"/>
    </row>
    <row r="5" spans="1:7" ht="8.25" customHeight="1" x14ac:dyDescent="0.2">
      <c r="C5" s="1343"/>
      <c r="D5" s="1343"/>
    </row>
    <row r="6" spans="1:7" ht="13.5" customHeight="1" x14ac:dyDescent="0.2">
      <c r="A6" s="1335" t="s">
        <v>1842</v>
      </c>
      <c r="C6" s="1343"/>
      <c r="D6" s="1343"/>
    </row>
    <row r="7" spans="1:7" ht="60.95" customHeight="1" x14ac:dyDescent="0.2">
      <c r="A7" s="2565" t="s">
        <v>2102</v>
      </c>
      <c r="B7" s="2565"/>
      <c r="C7" s="2565"/>
      <c r="D7" s="2565"/>
      <c r="E7" s="2565"/>
      <c r="F7" s="2565"/>
    </row>
    <row r="8" spans="1:7" ht="12" customHeight="1" x14ac:dyDescent="0.2">
      <c r="A8" s="1335"/>
      <c r="B8" s="1953"/>
      <c r="C8" s="1953"/>
      <c r="D8" s="1953"/>
      <c r="E8" s="1362"/>
    </row>
    <row r="9" spans="1:7" ht="15" customHeight="1" x14ac:dyDescent="0.2">
      <c r="A9" s="1915" t="s">
        <v>1928</v>
      </c>
      <c r="B9" s="1919"/>
      <c r="C9" s="1919"/>
      <c r="D9" s="1919"/>
      <c r="E9" s="1920"/>
      <c r="F9" s="1918"/>
      <c r="G9" s="1918"/>
    </row>
    <row r="10" spans="1:7" ht="15" customHeight="1" x14ac:dyDescent="0.2">
      <c r="A10" s="1974" t="s">
        <v>1929</v>
      </c>
      <c r="B10" s="1921"/>
      <c r="C10" s="1922"/>
      <c r="D10" s="1921" t="s">
        <v>1930</v>
      </c>
      <c r="E10" s="1922" t="s">
        <v>2083</v>
      </c>
      <c r="F10" s="1921" t="s">
        <v>105</v>
      </c>
      <c r="G10" s="1918"/>
    </row>
    <row r="11" spans="1:7" ht="12" customHeight="1" x14ac:dyDescent="0.2">
      <c r="A11" s="1974"/>
      <c r="B11" s="1921"/>
      <c r="C11" s="1975"/>
      <c r="D11" s="1921"/>
      <c r="E11" s="1975"/>
      <c r="F11" s="1921"/>
      <c r="G11" s="1918"/>
    </row>
    <row r="12" spans="1:7" x14ac:dyDescent="0.2">
      <c r="A12" s="1335" t="s">
        <v>2052</v>
      </c>
      <c r="C12" s="1331"/>
      <c r="D12" s="1331"/>
    </row>
    <row r="13" spans="1:7" ht="25.9" customHeight="1" x14ac:dyDescent="0.2">
      <c r="A13" s="2565" t="s">
        <v>2103</v>
      </c>
      <c r="B13" s="2565"/>
      <c r="C13" s="2565"/>
      <c r="D13" s="2565"/>
      <c r="E13" s="2565"/>
      <c r="F13" s="2565"/>
    </row>
    <row r="14" spans="1:7" ht="9.75" customHeight="1" x14ac:dyDescent="0.2">
      <c r="C14" s="1331"/>
      <c r="D14" s="1331"/>
    </row>
    <row r="15" spans="1:7" ht="13.5" customHeight="1" x14ac:dyDescent="0.2">
      <c r="C15" s="1691" t="s">
        <v>1490</v>
      </c>
      <c r="D15" s="2563" t="s">
        <v>1489</v>
      </c>
      <c r="E15" s="2563"/>
      <c r="F15" s="2563"/>
    </row>
    <row r="16" spans="1:7" ht="13.5" customHeight="1" x14ac:dyDescent="0.2">
      <c r="A16" s="1352"/>
      <c r="B16" s="1335" t="s">
        <v>1488</v>
      </c>
      <c r="C16" s="1691" t="s">
        <v>1487</v>
      </c>
      <c r="D16" s="2564" t="s">
        <v>2053</v>
      </c>
      <c r="E16" s="2564"/>
      <c r="F16" s="2564"/>
    </row>
    <row r="17" spans="1:6" ht="20.45" customHeight="1" x14ac:dyDescent="0.2">
      <c r="A17" s="1976"/>
      <c r="B17" s="1977" t="s">
        <v>2104</v>
      </c>
      <c r="C17" s="1913"/>
      <c r="D17" s="2558"/>
      <c r="E17" s="2558"/>
      <c r="F17" s="2558"/>
    </row>
    <row r="18" spans="1:6" ht="20.65" customHeight="1" x14ac:dyDescent="0.2">
      <c r="A18" s="1976"/>
      <c r="B18" s="1977"/>
      <c r="C18" s="1913"/>
      <c r="D18" s="2558"/>
      <c r="E18" s="2558"/>
      <c r="F18" s="2558"/>
    </row>
    <row r="19" spans="1:6" ht="20.65" customHeight="1" x14ac:dyDescent="0.2">
      <c r="A19" s="1976"/>
      <c r="B19" s="1977"/>
      <c r="C19" s="1913"/>
      <c r="D19" s="2558"/>
      <c r="E19" s="2558"/>
      <c r="F19" s="2558"/>
    </row>
    <row r="20" spans="1:6" ht="20.65" customHeight="1" x14ac:dyDescent="0.2">
      <c r="A20" s="1976"/>
      <c r="B20" s="1977"/>
      <c r="C20" s="1913"/>
      <c r="D20" s="2558"/>
      <c r="E20" s="2558"/>
      <c r="F20" s="2558"/>
    </row>
    <row r="21" spans="1:6" ht="20.65" customHeight="1" x14ac:dyDescent="0.2">
      <c r="A21" s="1976"/>
      <c r="B21" s="1977"/>
      <c r="C21" s="1913"/>
      <c r="D21" s="2558"/>
      <c r="E21" s="2558"/>
      <c r="F21" s="2558"/>
    </row>
    <row r="22" spans="1:6" ht="20.65" customHeight="1" x14ac:dyDescent="0.2">
      <c r="A22" s="1976"/>
      <c r="B22" s="1977"/>
      <c r="C22" s="1913"/>
      <c r="D22" s="2558"/>
      <c r="E22" s="2558"/>
      <c r="F22" s="2558"/>
    </row>
    <row r="23" spans="1:6" ht="20.65" customHeight="1" x14ac:dyDescent="0.2">
      <c r="A23" s="1976"/>
      <c r="B23" s="1977"/>
      <c r="C23" s="1913"/>
      <c r="D23" s="2558"/>
      <c r="E23" s="2558"/>
      <c r="F23" s="2558"/>
    </row>
    <row r="24" spans="1:6" ht="20.65" customHeight="1" x14ac:dyDescent="0.2">
      <c r="A24" s="1976"/>
      <c r="B24" s="1977"/>
      <c r="C24" s="1913"/>
      <c r="D24" s="2558"/>
      <c r="E24" s="2558"/>
      <c r="F24" s="2558"/>
    </row>
    <row r="25" spans="1:6" ht="20.65" customHeight="1" x14ac:dyDescent="0.2">
      <c r="A25" s="1976"/>
      <c r="B25" s="1977"/>
      <c r="C25" s="1913"/>
      <c r="D25" s="2558"/>
      <c r="E25" s="2558"/>
      <c r="F25" s="2558"/>
    </row>
    <row r="26" spans="1:6" ht="20.65" customHeight="1" x14ac:dyDescent="0.2">
      <c r="A26" s="1976"/>
      <c r="B26" s="1977"/>
      <c r="C26" s="1913"/>
      <c r="D26" s="2558"/>
      <c r="E26" s="2558"/>
      <c r="F26" s="2558"/>
    </row>
    <row r="27" spans="1:6" ht="20.65" customHeight="1" x14ac:dyDescent="0.2">
      <c r="A27" s="1976"/>
      <c r="B27" s="1977"/>
      <c r="C27" s="1913"/>
      <c r="D27" s="2558"/>
      <c r="E27" s="2558"/>
      <c r="F27" s="2558"/>
    </row>
    <row r="28" spans="1:6" ht="20.65" customHeight="1" x14ac:dyDescent="0.2">
      <c r="A28" s="1976"/>
      <c r="B28" s="1977"/>
      <c r="C28" s="1913"/>
      <c r="D28" s="2558"/>
      <c r="E28" s="2558"/>
      <c r="F28" s="2558"/>
    </row>
    <row r="29" spans="1:6" ht="20.65" customHeight="1" x14ac:dyDescent="0.2">
      <c r="A29" s="1976"/>
      <c r="B29" s="1977"/>
      <c r="C29" s="1913"/>
      <c r="D29" s="2558"/>
      <c r="E29" s="2558"/>
      <c r="F29" s="2558"/>
    </row>
    <row r="30" spans="1:6" ht="12" customHeight="1" x14ac:dyDescent="0.2">
      <c r="A30" s="1434"/>
      <c r="B30" s="1627"/>
      <c r="C30" s="1628"/>
      <c r="D30" s="1629"/>
      <c r="E30" s="1358"/>
    </row>
    <row r="31" spans="1:6" ht="12" customHeight="1" x14ac:dyDescent="0.2">
      <c r="A31" s="1692" t="s">
        <v>1931</v>
      </c>
      <c r="B31" s="1627"/>
      <c r="C31" s="1628"/>
      <c r="D31" s="1629"/>
      <c r="E31" s="1358"/>
    </row>
    <row r="32" spans="1:6" ht="30" customHeight="1" x14ac:dyDescent="0.2">
      <c r="A32" s="2559" t="s">
        <v>2118</v>
      </c>
      <c r="B32" s="2559"/>
      <c r="C32" s="2559"/>
      <c r="D32" s="2559"/>
      <c r="E32" s="2559"/>
      <c r="F32" s="2559"/>
    </row>
    <row r="33" spans="1:6" ht="13.5" customHeight="1" x14ac:dyDescent="0.2">
      <c r="A33" s="1434" t="s">
        <v>1752</v>
      </c>
      <c r="B33" s="1627"/>
      <c r="C33" s="1630">
        <v>0</v>
      </c>
      <c r="D33" s="1629"/>
      <c r="E33" s="1358"/>
    </row>
    <row r="34" spans="1:6" ht="13.5" customHeight="1" x14ac:dyDescent="0.2">
      <c r="A34" s="1434" t="s">
        <v>1753</v>
      </c>
      <c r="B34" s="1627"/>
      <c r="C34" s="1631">
        <v>0</v>
      </c>
      <c r="D34" s="1629" t="s">
        <v>2054</v>
      </c>
      <c r="E34" s="2560">
        <f>+C33+C34</f>
        <v>0</v>
      </c>
      <c r="F34" s="2561"/>
    </row>
    <row r="35" spans="1:6" ht="12" customHeight="1" x14ac:dyDescent="0.2">
      <c r="A35" s="1434"/>
      <c r="B35" s="1627"/>
      <c r="C35" s="1978"/>
      <c r="D35" s="1629"/>
      <c r="E35" s="1979"/>
      <c r="F35" s="1359"/>
    </row>
    <row r="36" spans="1:6" ht="13.5" customHeight="1" x14ac:dyDescent="0.2">
      <c r="A36" s="1692" t="s">
        <v>1932</v>
      </c>
      <c r="B36" s="1627"/>
      <c r="C36" s="1628"/>
      <c r="D36" s="1629"/>
      <c r="E36" s="1358"/>
    </row>
    <row r="37" spans="1:6" ht="14.25" customHeight="1" x14ac:dyDescent="0.2">
      <c r="A37" s="1434" t="s">
        <v>1841</v>
      </c>
      <c r="B37" s="1627"/>
      <c r="C37" s="1632"/>
      <c r="D37" s="1629"/>
      <c r="E37" s="1358"/>
    </row>
    <row r="38" spans="1:6" ht="14.25" customHeight="1" x14ac:dyDescent="0.2">
      <c r="A38" s="1434"/>
      <c r="B38" s="1627" t="s">
        <v>1754</v>
      </c>
      <c r="C38" s="1633">
        <v>0</v>
      </c>
      <c r="D38" s="1629"/>
      <c r="E38" s="1358"/>
    </row>
    <row r="39" spans="1:6" ht="14.25" customHeight="1" x14ac:dyDescent="0.2">
      <c r="A39" s="1434"/>
      <c r="B39" s="1627" t="s">
        <v>1755</v>
      </c>
      <c r="C39" s="1633">
        <v>0</v>
      </c>
      <c r="D39" s="1629"/>
      <c r="E39" s="1358"/>
    </row>
    <row r="40" spans="1:6" ht="14.25" customHeight="1" x14ac:dyDescent="0.2">
      <c r="A40" s="1434"/>
      <c r="B40" s="1627" t="s">
        <v>1756</v>
      </c>
      <c r="C40" s="1633">
        <v>0</v>
      </c>
      <c r="D40" s="1629"/>
      <c r="E40" s="1358"/>
    </row>
    <row r="41" spans="1:6" ht="14.25" customHeight="1" x14ac:dyDescent="0.2">
      <c r="A41" s="1434"/>
      <c r="B41" s="1627" t="s">
        <v>1757</v>
      </c>
      <c r="C41" s="1633">
        <v>0</v>
      </c>
      <c r="D41" s="1629"/>
      <c r="E41" s="1358"/>
    </row>
    <row r="42" spans="1:6" ht="14.25" customHeight="1" x14ac:dyDescent="0.2">
      <c r="A42" s="1434" t="s">
        <v>1758</v>
      </c>
      <c r="B42" s="1627"/>
      <c r="C42" s="1633">
        <v>0</v>
      </c>
      <c r="D42" s="1629"/>
      <c r="E42" s="1358"/>
    </row>
    <row r="43" spans="1:6" ht="14.25" customHeight="1" x14ac:dyDescent="0.2">
      <c r="A43" s="1434" t="s">
        <v>1759</v>
      </c>
      <c r="B43" s="1627"/>
      <c r="C43" s="1634">
        <v>0</v>
      </c>
      <c r="D43" s="1629"/>
      <c r="E43" s="1358"/>
    </row>
    <row r="44" spans="1:6" ht="14.25" customHeight="1" x14ac:dyDescent="0.2">
      <c r="A44" s="1434"/>
      <c r="B44" s="1627"/>
      <c r="C44" s="1632" t="s">
        <v>1760</v>
      </c>
      <c r="D44" s="1629"/>
      <c r="E44" s="1358"/>
    </row>
    <row r="45" spans="1:6" ht="13.5" customHeight="1" x14ac:dyDescent="0.2">
      <c r="B45" s="1357"/>
      <c r="C45" s="1356"/>
      <c r="D45" s="1356"/>
    </row>
    <row r="46" spans="1:6" x14ac:dyDescent="0.2">
      <c r="A46" s="1635" t="s">
        <v>2055</v>
      </c>
      <c r="C46" s="1343"/>
      <c r="D46" s="1343"/>
    </row>
    <row r="47" spans="1:6" s="1357" customFormat="1" ht="11.25" customHeight="1" x14ac:dyDescent="0.2">
      <c r="A47" s="1980"/>
      <c r="B47" s="1973"/>
      <c r="C47" s="1973"/>
      <c r="D47" s="1973"/>
      <c r="E47" s="1973"/>
      <c r="F47" s="1973"/>
    </row>
    <row r="48" spans="1:6" s="1357" customFormat="1" ht="6" customHeight="1" x14ac:dyDescent="0.2">
      <c r="A48" s="1981"/>
    </row>
    <row r="49" spans="1:5" s="1347" customFormat="1" ht="23.25" customHeight="1" x14ac:dyDescent="0.2">
      <c r="A49" s="1355">
        <v>5</v>
      </c>
      <c r="B49" s="2562" t="s">
        <v>2056</v>
      </c>
      <c r="C49" s="2562"/>
      <c r="D49" s="2562"/>
      <c r="E49" s="1354"/>
    </row>
    <row r="50" spans="1:5" s="1347" customFormat="1" ht="3.75" customHeight="1" x14ac:dyDescent="0.2">
      <c r="A50" s="1355"/>
      <c r="B50" s="1982"/>
      <c r="C50" s="1982"/>
      <c r="D50" s="1982"/>
      <c r="E50" s="1354"/>
    </row>
    <row r="51" spans="1:5" s="1347" customFormat="1" ht="20.25" customHeight="1" x14ac:dyDescent="0.2">
      <c r="A51" s="1353">
        <v>6</v>
      </c>
      <c r="B51" s="2557" t="s">
        <v>1933</v>
      </c>
      <c r="C51" s="2557"/>
      <c r="D51" s="2557"/>
    </row>
    <row r="52" spans="1:5" ht="14.25" customHeight="1" x14ac:dyDescent="0.2">
      <c r="A52" s="1353"/>
      <c r="B52" s="2557"/>
      <c r="C52" s="2557"/>
      <c r="D52" s="2557"/>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D45" sqref="D45:E45"/>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85" t="str">
        <f>'Single Audit Cover'!A7</f>
        <v>Community High School District No. 94</v>
      </c>
      <c r="C1" s="2586"/>
      <c r="D1" s="2586"/>
      <c r="E1" s="2586"/>
      <c r="F1" s="2586"/>
      <c r="G1" s="2586"/>
      <c r="H1" s="2586"/>
      <c r="I1" s="2586"/>
      <c r="J1" s="1391"/>
    </row>
    <row r="2" spans="2:10" s="1343" customFormat="1" ht="12.75" customHeight="1" x14ac:dyDescent="0.2">
      <c r="B2" s="2587" t="str">
        <f>'Single Audit Cover'!E7</f>
        <v>19022094016</v>
      </c>
      <c r="C2" s="2588"/>
      <c r="D2" s="2588"/>
      <c r="E2" s="2588"/>
      <c r="F2" s="2588"/>
      <c r="G2" s="2588"/>
      <c r="H2" s="2588"/>
      <c r="I2" s="2588"/>
      <c r="J2" s="1391"/>
    </row>
    <row r="3" spans="2:10" s="1343" customFormat="1" ht="12.75" customHeight="1" x14ac:dyDescent="0.2">
      <c r="B3" s="2589" t="s">
        <v>1509</v>
      </c>
      <c r="C3" s="2573"/>
      <c r="D3" s="2573"/>
      <c r="E3" s="2573"/>
      <c r="F3" s="2573"/>
      <c r="G3" s="2573"/>
      <c r="H3" s="2573"/>
      <c r="I3" s="2573"/>
      <c r="J3" s="1390"/>
    </row>
    <row r="4" spans="2:10" s="1343" customFormat="1" ht="12.75" customHeight="1" x14ac:dyDescent="0.2">
      <c r="B4" s="2589" t="str">
        <f>'Single Audit Cover'!A4</f>
        <v>Year Ending June 30, 2017</v>
      </c>
      <c r="C4" s="2573"/>
      <c r="D4" s="2573"/>
      <c r="E4" s="2573"/>
      <c r="F4" s="2573"/>
      <c r="G4" s="2573"/>
      <c r="H4" s="2573"/>
      <c r="I4" s="2573"/>
    </row>
    <row r="5" spans="2:10" s="1343" customFormat="1" ht="6.2" customHeight="1" x14ac:dyDescent="0.2">
      <c r="B5" s="1389" t="s">
        <v>1364</v>
      </c>
      <c r="C5" s="1356"/>
      <c r="D5" s="1356"/>
      <c r="E5" s="1378"/>
      <c r="F5" s="1357"/>
      <c r="G5" s="1357"/>
      <c r="H5" s="1357"/>
      <c r="I5" s="1357"/>
    </row>
    <row r="6" spans="2:10" s="1343" customFormat="1" ht="6.2" customHeight="1" x14ac:dyDescent="0.2">
      <c r="B6" s="1983"/>
      <c r="C6" s="1984"/>
      <c r="D6" s="1984"/>
      <c r="E6" s="1985"/>
      <c r="F6" s="1984"/>
      <c r="G6" s="1984"/>
      <c r="H6" s="1984"/>
      <c r="I6" s="1984"/>
    </row>
    <row r="7" spans="2:10" s="1343" customFormat="1" ht="13.5" customHeight="1" x14ac:dyDescent="0.2">
      <c r="B7" s="2589" t="s">
        <v>1508</v>
      </c>
      <c r="C7" s="2573"/>
      <c r="D7" s="2573"/>
      <c r="E7" s="2573"/>
      <c r="F7" s="2573"/>
      <c r="G7" s="2573"/>
      <c r="H7" s="2573"/>
      <c r="I7" s="2573"/>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1507</v>
      </c>
      <c r="C10" s="1380"/>
      <c r="D10" s="1380"/>
      <c r="E10" s="1344"/>
    </row>
    <row r="11" spans="2:10" s="1343" customFormat="1" ht="13.5" customHeight="1" x14ac:dyDescent="0.2">
      <c r="B11" s="1351" t="s">
        <v>1506</v>
      </c>
      <c r="C11" s="2590" t="s">
        <v>2100</v>
      </c>
      <c r="D11" s="2590"/>
      <c r="E11" s="1384"/>
      <c r="F11" s="1384"/>
      <c r="G11" s="1384"/>
    </row>
    <row r="12" spans="2:10" s="1343" customFormat="1" ht="11.45" customHeight="1" x14ac:dyDescent="0.2">
      <c r="B12" s="1345"/>
      <c r="C12" s="1374" t="s">
        <v>1761</v>
      </c>
      <c r="D12" s="1373"/>
      <c r="E12" s="1344"/>
    </row>
    <row r="13" spans="2:10" s="1343" customFormat="1" ht="12.75" customHeight="1" x14ac:dyDescent="0.2">
      <c r="B13" s="1383"/>
      <c r="C13" s="1361"/>
      <c r="D13" s="1361"/>
      <c r="E13" s="1344"/>
    </row>
    <row r="14" spans="2:10" s="1343" customFormat="1" ht="12.75" customHeight="1" x14ac:dyDescent="0.2">
      <c r="B14" s="1348" t="s">
        <v>1505</v>
      </c>
      <c r="C14" s="1352"/>
      <c r="E14" s="1344"/>
    </row>
    <row r="15" spans="2:10" s="1343" customFormat="1" ht="13.5" customHeight="1" x14ac:dyDescent="0.2">
      <c r="B15" s="1377" t="s">
        <v>1502</v>
      </c>
      <c r="C15" s="1376"/>
      <c r="D15" s="1379"/>
      <c r="E15" s="1371" t="s">
        <v>2083</v>
      </c>
      <c r="F15" s="1347" t="s">
        <v>1030</v>
      </c>
      <c r="G15" s="1371"/>
      <c r="H15" s="1347" t="s">
        <v>1500</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1501</v>
      </c>
      <c r="C17" s="1376"/>
      <c r="D17" s="1375"/>
      <c r="E17" s="1986"/>
      <c r="F17" s="1298"/>
      <c r="G17" s="1986"/>
      <c r="H17" s="1347"/>
      <c r="I17" s="1347"/>
    </row>
    <row r="18" spans="2:9" s="1343" customFormat="1" ht="12.75" customHeight="1" x14ac:dyDescent="0.2">
      <c r="B18" s="1377" t="s">
        <v>1762</v>
      </c>
      <c r="C18" s="1376"/>
      <c r="D18" s="1375"/>
      <c r="E18" s="1371"/>
      <c r="F18" s="1347" t="s">
        <v>1030</v>
      </c>
      <c r="G18" s="1371" t="s">
        <v>2083</v>
      </c>
      <c r="H18" s="1347" t="s">
        <v>1500</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2057</v>
      </c>
      <c r="C20" s="1376"/>
      <c r="D20" s="1375"/>
      <c r="E20" s="1371"/>
      <c r="F20" s="1347" t="s">
        <v>1030</v>
      </c>
      <c r="G20" s="1371" t="s">
        <v>2083</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1504</v>
      </c>
      <c r="C22" s="1381"/>
      <c r="D22" s="1380"/>
      <c r="E22" s="1378"/>
      <c r="F22" s="1347"/>
      <c r="G22" s="1357"/>
      <c r="H22" s="1347"/>
      <c r="I22" s="1347"/>
    </row>
    <row r="23" spans="2:9" s="1343" customFormat="1" ht="12.75" customHeight="1" x14ac:dyDescent="0.2">
      <c r="B23" s="1348" t="s">
        <v>1503</v>
      </c>
      <c r="C23" s="1352"/>
      <c r="E23" s="1378"/>
      <c r="F23" s="1347"/>
      <c r="G23" s="1357"/>
      <c r="H23" s="1347"/>
      <c r="I23" s="1347"/>
    </row>
    <row r="24" spans="2:9" s="1343" customFormat="1" ht="13.5" customHeight="1" x14ac:dyDescent="0.2">
      <c r="B24" s="1377" t="s">
        <v>1502</v>
      </c>
      <c r="C24" s="1376"/>
      <c r="D24" s="1379"/>
      <c r="E24" s="1371"/>
      <c r="F24" s="1347" t="s">
        <v>1030</v>
      </c>
      <c r="G24" s="1371" t="s">
        <v>2083</v>
      </c>
      <c r="H24" s="1347" t="s">
        <v>1500</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1501</v>
      </c>
      <c r="C26" s="1376"/>
      <c r="D26" s="1375"/>
      <c r="E26" s="1986"/>
      <c r="F26" s="1298"/>
      <c r="G26" s="1986"/>
      <c r="H26" s="1347"/>
      <c r="I26" s="1347"/>
    </row>
    <row r="27" spans="2:9" s="1343" customFormat="1" ht="12.75" customHeight="1" x14ac:dyDescent="0.2">
      <c r="B27" s="1377" t="s">
        <v>1762</v>
      </c>
      <c r="C27" s="1376"/>
      <c r="D27" s="1375"/>
      <c r="E27" s="1371"/>
      <c r="F27" s="1347" t="s">
        <v>1030</v>
      </c>
      <c r="G27" s="1371" t="s">
        <v>2083</v>
      </c>
      <c r="H27" s="1347" t="s">
        <v>1500</v>
      </c>
      <c r="I27" s="1347"/>
    </row>
    <row r="28" spans="2:9" s="1343" customFormat="1" ht="12.75" customHeight="1" x14ac:dyDescent="0.2">
      <c r="B28" s="1348"/>
      <c r="C28" s="1352"/>
      <c r="E28" s="1344"/>
    </row>
    <row r="29" spans="2:9" s="1343" customFormat="1" ht="12.75" customHeight="1" x14ac:dyDescent="0.2">
      <c r="B29" s="1348" t="s">
        <v>1499</v>
      </c>
      <c r="C29" s="1352"/>
      <c r="D29" s="2591" t="s">
        <v>2100</v>
      </c>
      <c r="E29" s="2591"/>
      <c r="F29" s="2591"/>
      <c r="G29" s="2591"/>
      <c r="H29" s="2591"/>
      <c r="I29" s="2591"/>
    </row>
    <row r="30" spans="2:9" s="1343" customFormat="1" x14ac:dyDescent="0.2">
      <c r="B30" s="1348"/>
      <c r="C30" s="1357"/>
      <c r="D30" s="1374" t="s">
        <v>1763</v>
      </c>
      <c r="E30" s="1373"/>
      <c r="F30" s="1373"/>
      <c r="G30" s="1373"/>
      <c r="H30" s="1373"/>
      <c r="I30" s="1373"/>
    </row>
    <row r="31" spans="2:9" s="1343" customFormat="1" ht="9.9499999999999993" customHeight="1" x14ac:dyDescent="0.2">
      <c r="B31" s="1348"/>
      <c r="E31" s="1344"/>
    </row>
    <row r="32" spans="2:9" s="1343" customFormat="1" x14ac:dyDescent="0.2">
      <c r="B32" s="1348" t="s">
        <v>1498</v>
      </c>
      <c r="C32" s="1352"/>
      <c r="E32" s="1344"/>
    </row>
    <row r="33" spans="2:9" ht="13.5" customHeight="1" x14ac:dyDescent="0.2">
      <c r="B33" s="1348" t="s">
        <v>1934</v>
      </c>
      <c r="C33" s="1352"/>
      <c r="E33" s="1371"/>
      <c r="F33" s="1347" t="s">
        <v>1030</v>
      </c>
      <c r="G33" s="1371" t="s">
        <v>2083</v>
      </c>
      <c r="H33" s="1347" t="s">
        <v>105</v>
      </c>
    </row>
    <row r="35" spans="2:9" x14ac:dyDescent="0.2">
      <c r="B35" s="1987" t="s">
        <v>2058</v>
      </c>
      <c r="C35" s="1372"/>
      <c r="D35" s="1330"/>
    </row>
    <row r="36" spans="2:9" ht="6" customHeight="1" x14ac:dyDescent="0.2">
      <c r="B36" s="1987"/>
      <c r="C36" s="1372"/>
      <c r="D36" s="1330"/>
    </row>
    <row r="37" spans="2:9" ht="17.25" customHeight="1" x14ac:dyDescent="0.2">
      <c r="B37" s="1988" t="s">
        <v>1497</v>
      </c>
      <c r="C37" s="2592" t="s">
        <v>1496</v>
      </c>
      <c r="D37" s="2593"/>
      <c r="E37" s="2593"/>
      <c r="F37" s="2594"/>
      <c r="G37" s="2592" t="s">
        <v>2059</v>
      </c>
      <c r="H37" s="2593"/>
      <c r="I37" s="2594"/>
    </row>
    <row r="38" spans="2:9" ht="16.5" customHeight="1" x14ac:dyDescent="0.2">
      <c r="B38" s="1989">
        <v>84.027000000000001</v>
      </c>
      <c r="C38" s="2581" t="s">
        <v>2101</v>
      </c>
      <c r="D38" s="2582"/>
      <c r="E38" s="2582"/>
      <c r="F38" s="2583"/>
      <c r="G38" s="2595">
        <v>466394</v>
      </c>
      <c r="H38" s="2596"/>
      <c r="I38" s="2597"/>
    </row>
    <row r="39" spans="2:9" ht="16.5" customHeight="1" x14ac:dyDescent="0.2">
      <c r="B39" s="1989"/>
      <c r="C39" s="2581"/>
      <c r="D39" s="2582"/>
      <c r="E39" s="2582"/>
      <c r="F39" s="2583"/>
      <c r="G39" s="2584"/>
      <c r="H39" s="2584"/>
      <c r="I39" s="2584"/>
    </row>
    <row r="40" spans="2:9" ht="16.5" customHeight="1" x14ac:dyDescent="0.2">
      <c r="B40" s="1989"/>
      <c r="C40" s="2581"/>
      <c r="D40" s="2582"/>
      <c r="E40" s="2582"/>
      <c r="F40" s="2583"/>
      <c r="G40" s="2584"/>
      <c r="H40" s="2584"/>
      <c r="I40" s="2584"/>
    </row>
    <row r="41" spans="2:9" ht="16.5" customHeight="1" x14ac:dyDescent="0.2">
      <c r="B41" s="1989"/>
      <c r="C41" s="2581"/>
      <c r="D41" s="2582"/>
      <c r="E41" s="2582"/>
      <c r="F41" s="2583"/>
      <c r="G41" s="2584"/>
      <c r="H41" s="2584"/>
      <c r="I41" s="2584"/>
    </row>
    <row r="42" spans="2:9" ht="16.5" customHeight="1" x14ac:dyDescent="0.2">
      <c r="B42" s="1989"/>
      <c r="C42" s="2581"/>
      <c r="D42" s="2582"/>
      <c r="E42" s="2582"/>
      <c r="F42" s="2583"/>
      <c r="G42" s="2584"/>
      <c r="H42" s="2584"/>
      <c r="I42" s="2584"/>
    </row>
    <row r="43" spans="2:9" ht="16.5" customHeight="1" x14ac:dyDescent="0.2">
      <c r="B43" s="1989"/>
      <c r="C43" s="2574" t="s">
        <v>2060</v>
      </c>
      <c r="D43" s="2575"/>
      <c r="E43" s="2575"/>
      <c r="F43" s="2576"/>
      <c r="G43" s="2577">
        <f>SUM(G38:I42)</f>
        <v>466394</v>
      </c>
      <c r="H43" s="2577"/>
      <c r="I43" s="2577"/>
    </row>
    <row r="44" spans="2:9" ht="12.75" customHeight="1" x14ac:dyDescent="0.2"/>
    <row r="45" spans="2:9" ht="12.75" customHeight="1" x14ac:dyDescent="0.2">
      <c r="B45" s="1383" t="s">
        <v>2061</v>
      </c>
      <c r="D45" s="2578">
        <v>1002249</v>
      </c>
      <c r="E45" s="2579"/>
    </row>
    <row r="46" spans="2:9" ht="5.25" customHeight="1" x14ac:dyDescent="0.2">
      <c r="B46" s="1990"/>
      <c r="D46" s="1991"/>
      <c r="E46" s="1992"/>
    </row>
    <row r="47" spans="2:9" ht="12.75" customHeight="1" x14ac:dyDescent="0.2">
      <c r="B47" s="1347" t="s">
        <v>2062</v>
      </c>
      <c r="C47" s="1347"/>
      <c r="D47" s="1993">
        <f>+G43/D45</f>
        <v>0.4653474336217846</v>
      </c>
      <c r="E47" s="1994"/>
      <c r="F47" s="1995"/>
      <c r="I47" s="1996"/>
    </row>
    <row r="48" spans="2:9" ht="9.9499999999999993" customHeight="1" x14ac:dyDescent="0.2"/>
    <row r="49" spans="1:9" x14ac:dyDescent="0.2">
      <c r="B49" s="1348" t="s">
        <v>1495</v>
      </c>
      <c r="C49" s="1352"/>
      <c r="D49" s="1352"/>
      <c r="E49" s="2580">
        <v>750000</v>
      </c>
      <c r="F49" s="2580"/>
      <c r="G49" s="2580"/>
      <c r="H49" s="1357"/>
    </row>
    <row r="50" spans="1:9" ht="5.25" customHeight="1" x14ac:dyDescent="0.2"/>
    <row r="51" spans="1:9" ht="13.5" customHeight="1" x14ac:dyDescent="0.2">
      <c r="B51" s="1348" t="s">
        <v>1494</v>
      </c>
      <c r="C51" s="1352"/>
      <c r="E51" s="1371"/>
      <c r="F51" s="1347" t="s">
        <v>1030</v>
      </c>
      <c r="G51" s="1371" t="s">
        <v>2083</v>
      </c>
      <c r="H51" s="1347" t="s">
        <v>105</v>
      </c>
    </row>
    <row r="52" spans="1:9" x14ac:dyDescent="0.2">
      <c r="B52" s="1972"/>
      <c r="C52" s="1973"/>
      <c r="D52" s="1997"/>
      <c r="E52" s="1998"/>
      <c r="F52" s="1999"/>
      <c r="G52" s="1999"/>
      <c r="H52" s="1999"/>
      <c r="I52" s="1999"/>
    </row>
    <row r="53" spans="1:9" ht="6" customHeight="1" x14ac:dyDescent="0.2">
      <c r="B53" s="1385"/>
      <c r="C53" s="1357"/>
      <c r="D53" s="2000"/>
      <c r="E53" s="2001"/>
      <c r="F53" s="2002"/>
      <c r="G53" s="2002"/>
      <c r="H53" s="2002"/>
      <c r="I53" s="2002"/>
    </row>
    <row r="54" spans="1:9" s="1365" customFormat="1" ht="13.5" x14ac:dyDescent="0.2">
      <c r="A54" s="1366"/>
      <c r="B54" s="2003" t="s">
        <v>2063</v>
      </c>
      <c r="C54" s="1370"/>
      <c r="D54" s="1370"/>
    </row>
    <row r="55" spans="1:9" s="1365" customFormat="1" ht="12.75" customHeight="1" x14ac:dyDescent="0.2">
      <c r="A55" s="1366"/>
      <c r="B55" s="1367" t="s">
        <v>2064</v>
      </c>
      <c r="C55" s="1366"/>
      <c r="D55" s="1366"/>
    </row>
    <row r="56" spans="1:9" s="1365" customFormat="1" ht="12.75" customHeight="1" x14ac:dyDescent="0.2">
      <c r="A56" s="1366"/>
      <c r="B56" s="1367" t="s">
        <v>2065</v>
      </c>
      <c r="C56" s="1366"/>
      <c r="D56" s="1366"/>
    </row>
    <row r="57" spans="1:9" s="1365" customFormat="1" ht="3.95" customHeight="1" x14ac:dyDescent="0.2">
      <c r="A57" s="1366"/>
      <c r="B57" s="1367"/>
      <c r="C57" s="1366"/>
      <c r="D57" s="1366"/>
    </row>
    <row r="58" spans="1:9" s="1365" customFormat="1" ht="13.5" customHeight="1" x14ac:dyDescent="0.2">
      <c r="A58" s="1366"/>
      <c r="B58" s="1369" t="s">
        <v>1493</v>
      </c>
      <c r="C58" s="1368"/>
      <c r="D58" s="1368"/>
    </row>
    <row r="59" spans="1:9" s="1365" customFormat="1" ht="3.95" customHeight="1" x14ac:dyDescent="0.2">
      <c r="A59" s="1366"/>
      <c r="B59" s="1369"/>
      <c r="C59" s="1368"/>
      <c r="D59" s="1368"/>
    </row>
    <row r="60" spans="1:9" s="1365" customFormat="1" ht="13.5" customHeight="1" x14ac:dyDescent="0.2">
      <c r="A60" s="1366"/>
      <c r="B60" s="1369" t="s">
        <v>1492</v>
      </c>
      <c r="C60" s="1368"/>
      <c r="D60" s="1368"/>
    </row>
    <row r="61" spans="1:9" s="1365" customFormat="1" ht="3.95" customHeight="1" x14ac:dyDescent="0.2">
      <c r="A61" s="1366"/>
      <c r="B61" s="1369"/>
      <c r="C61" s="1368"/>
      <c r="D61" s="1368"/>
    </row>
    <row r="62" spans="1:9" s="1365" customFormat="1" ht="12.75" customHeight="1" x14ac:dyDescent="0.2">
      <c r="A62" s="1366"/>
      <c r="B62" s="1369" t="s">
        <v>2066</v>
      </c>
      <c r="C62" s="1368"/>
      <c r="D62" s="1368"/>
    </row>
    <row r="63" spans="1:9" s="1365" customFormat="1" ht="13.5" customHeight="1" x14ac:dyDescent="0.2">
      <c r="A63" s="1366"/>
      <c r="B63" s="1367" t="s">
        <v>2067</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90" zoomScaleNormal="90" workbookViewId="0">
      <selection activeCell="B20" sqref="B20:K20"/>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5" t="str">
        <f>'Single Audit Cover'!A7</f>
        <v>Community High School District No. 94</v>
      </c>
      <c r="C1" s="2585"/>
      <c r="D1" s="2585"/>
      <c r="E1" s="2585"/>
      <c r="F1" s="2585"/>
      <c r="G1" s="2585"/>
      <c r="H1" s="2585"/>
      <c r="I1" s="2585"/>
      <c r="J1" s="2585"/>
      <c r="K1" s="2585"/>
      <c r="L1" s="1424"/>
      <c r="M1" s="1424"/>
    </row>
    <row r="2" spans="1:13" ht="12" customHeight="1" x14ac:dyDescent="0.2">
      <c r="B2" s="2587" t="str">
        <f>'Single Audit Cover'!E7</f>
        <v>19022094016</v>
      </c>
      <c r="C2" s="2587"/>
      <c r="D2" s="2587"/>
      <c r="E2" s="2587"/>
      <c r="F2" s="2587"/>
      <c r="G2" s="2587"/>
      <c r="H2" s="2587"/>
      <c r="I2" s="2587"/>
      <c r="J2" s="2587"/>
      <c r="K2" s="2587"/>
      <c r="L2" s="1423"/>
      <c r="M2" s="1422"/>
    </row>
    <row r="3" spans="1:13" ht="10.35" customHeight="1" x14ac:dyDescent="0.2">
      <c r="B3" s="2572" t="s">
        <v>1509</v>
      </c>
      <c r="C3" s="2572"/>
      <c r="D3" s="2572"/>
      <c r="E3" s="2572"/>
      <c r="F3" s="2572"/>
      <c r="G3" s="2572"/>
      <c r="H3" s="2572"/>
      <c r="I3" s="2572"/>
      <c r="J3" s="2572"/>
      <c r="K3" s="2572"/>
      <c r="L3" s="1421"/>
      <c r="M3" s="1421"/>
    </row>
    <row r="4" spans="1:13" ht="14.25" customHeight="1" x14ac:dyDescent="0.2">
      <c r="B4" s="2600" t="str">
        <f>'Single Audit Cover'!A4</f>
        <v>Year Ending June 30, 2017</v>
      </c>
      <c r="C4" s="2600"/>
      <c r="D4" s="2600"/>
      <c r="E4" s="2600"/>
      <c r="F4" s="2600"/>
      <c r="G4" s="2600"/>
      <c r="H4" s="2600"/>
      <c r="I4" s="2600"/>
      <c r="J4" s="2600"/>
      <c r="K4" s="2600"/>
      <c r="L4" s="1420"/>
      <c r="M4" s="1420"/>
    </row>
    <row r="5" spans="1:13" ht="7.5" customHeight="1" x14ac:dyDescent="0.2">
      <c r="B5" s="1331" t="s">
        <v>1364</v>
      </c>
      <c r="C5" s="1331"/>
    </row>
    <row r="6" spans="1:13" ht="7.5" customHeight="1" x14ac:dyDescent="0.2">
      <c r="B6" s="2004"/>
      <c r="C6" s="2004"/>
      <c r="D6" s="1984"/>
      <c r="E6" s="1984"/>
      <c r="F6" s="1984"/>
      <c r="G6" s="1985"/>
      <c r="H6" s="1984"/>
      <c r="I6" s="1985"/>
      <c r="J6" s="1984"/>
      <c r="K6" s="1984"/>
      <c r="L6" s="1393"/>
    </row>
    <row r="7" spans="1:13" ht="12.75" customHeight="1" x14ac:dyDescent="0.2">
      <c r="A7" s="1352"/>
      <c r="B7" s="2600" t="s">
        <v>1528</v>
      </c>
      <c r="C7" s="2600"/>
      <c r="D7" s="2601"/>
      <c r="E7" s="2601"/>
      <c r="F7" s="2601"/>
      <c r="G7" s="2601"/>
      <c r="H7" s="2601"/>
      <c r="I7" s="2601"/>
      <c r="J7" s="2601"/>
      <c r="K7" s="2601"/>
      <c r="L7" s="1419"/>
    </row>
    <row r="8" spans="1:13" ht="7.5" customHeight="1" x14ac:dyDescent="0.2">
      <c r="B8" s="1357"/>
      <c r="C8" s="1357"/>
      <c r="D8" s="1357"/>
      <c r="E8" s="1357"/>
      <c r="F8" s="1357"/>
      <c r="G8" s="1378"/>
      <c r="H8" s="1357"/>
      <c r="I8" s="1378"/>
      <c r="J8" s="1357"/>
      <c r="K8" s="1357"/>
      <c r="L8" s="1393"/>
    </row>
    <row r="9" spans="1:13" ht="9.6" customHeight="1" x14ac:dyDescent="0.2">
      <c r="B9" s="1984"/>
      <c r="C9" s="1984"/>
      <c r="D9" s="1984"/>
      <c r="E9" s="1984"/>
      <c r="F9" s="1984"/>
      <c r="G9" s="1985"/>
      <c r="H9" s="1984"/>
      <c r="I9" s="1985"/>
      <c r="J9" s="1984"/>
      <c r="K9" s="1984"/>
      <c r="L9" s="1393"/>
    </row>
    <row r="10" spans="1:13" ht="16.5" customHeight="1" x14ac:dyDescent="0.2">
      <c r="B10" s="1418" t="s">
        <v>1527</v>
      </c>
      <c r="C10" s="1636" t="s">
        <v>2013</v>
      </c>
      <c r="D10" s="1637">
        <v>1</v>
      </c>
      <c r="E10" s="1357"/>
      <c r="F10" s="1361" t="s">
        <v>1526</v>
      </c>
      <c r="G10" s="1416"/>
      <c r="H10" s="1417" t="s">
        <v>1525</v>
      </c>
      <c r="I10" s="1416" t="s">
        <v>2083</v>
      </c>
      <c r="J10" s="2005" t="s">
        <v>1524</v>
      </c>
      <c r="K10" s="1357"/>
      <c r="L10" s="1393"/>
    </row>
    <row r="11" spans="1:13" ht="13.5" customHeight="1" x14ac:dyDescent="0.2">
      <c r="B11" s="1357"/>
      <c r="C11" s="1357"/>
      <c r="D11" s="1357"/>
      <c r="E11" s="1357"/>
      <c r="F11" s="1357"/>
      <c r="G11" s="1378"/>
      <c r="H11" s="1357"/>
      <c r="I11" s="2006" t="s">
        <v>1523</v>
      </c>
      <c r="J11" s="1357"/>
      <c r="K11" s="1414">
        <v>2008</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7" t="s">
        <v>1522</v>
      </c>
      <c r="C13" s="2007"/>
      <c r="D13" s="2008"/>
      <c r="E13" s="2008"/>
      <c r="F13" s="2008"/>
      <c r="G13" s="2009"/>
      <c r="H13" s="2008"/>
      <c r="I13" s="2009"/>
      <c r="J13" s="2008"/>
      <c r="K13" s="2008"/>
      <c r="L13" s="1411"/>
    </row>
    <row r="14" spans="1:13" ht="45.75" customHeight="1" x14ac:dyDescent="0.2">
      <c r="B14" s="2599" t="s">
        <v>2105</v>
      </c>
      <c r="C14" s="2599"/>
      <c r="D14" s="2599"/>
      <c r="E14" s="2599"/>
      <c r="F14" s="2599"/>
      <c r="G14" s="2599"/>
      <c r="H14" s="2599"/>
      <c r="I14" s="2599"/>
      <c r="J14" s="2599"/>
      <c r="K14" s="2599"/>
      <c r="L14" s="1412"/>
    </row>
    <row r="15" spans="1:13" ht="4.5" customHeight="1" x14ac:dyDescent="0.2">
      <c r="B15" s="1375"/>
      <c r="C15" s="1375"/>
      <c r="D15" s="1413"/>
      <c r="E15" s="1413"/>
      <c r="F15" s="1413"/>
      <c r="H15" s="1413"/>
      <c r="J15" s="1413"/>
      <c r="K15" s="1413"/>
      <c r="L15" s="1412"/>
    </row>
    <row r="16" spans="1:13" s="1352" customFormat="1" ht="13.5" customHeight="1" x14ac:dyDescent="0.2">
      <c r="B16" s="2007" t="s">
        <v>1521</v>
      </c>
      <c r="C16" s="2007"/>
      <c r="D16" s="2008"/>
      <c r="E16" s="2008"/>
      <c r="F16" s="2008"/>
      <c r="G16" s="2009"/>
      <c r="H16" s="2008"/>
      <c r="I16" s="2009"/>
      <c r="J16" s="2008"/>
      <c r="K16" s="2008"/>
      <c r="L16" s="1411"/>
    </row>
    <row r="17" spans="2:12" ht="55.9" customHeight="1" x14ac:dyDescent="0.2">
      <c r="B17" s="2599" t="s">
        <v>2106</v>
      </c>
      <c r="C17" s="2599"/>
      <c r="D17" s="2599"/>
      <c r="E17" s="2599"/>
      <c r="F17" s="2599"/>
      <c r="G17" s="2599"/>
      <c r="H17" s="2599"/>
      <c r="I17" s="2599"/>
      <c r="J17" s="2599"/>
      <c r="K17" s="2599"/>
      <c r="L17" s="1393"/>
    </row>
    <row r="18" spans="2:12" ht="4.5" customHeight="1" x14ac:dyDescent="0.2">
      <c r="B18" s="1375"/>
      <c r="C18" s="1375"/>
      <c r="L18" s="1393"/>
    </row>
    <row r="19" spans="2:12" s="1352" customFormat="1" ht="13.5" customHeight="1" x14ac:dyDescent="0.2">
      <c r="B19" s="2007" t="s">
        <v>2068</v>
      </c>
      <c r="C19" s="2007"/>
      <c r="D19" s="2008"/>
      <c r="E19" s="2008"/>
      <c r="F19" s="2008"/>
      <c r="G19" s="2009"/>
      <c r="H19" s="2008"/>
      <c r="I19" s="2009"/>
      <c r="J19" s="2008"/>
      <c r="K19" s="2008"/>
      <c r="L19" s="1411"/>
    </row>
    <row r="20" spans="2:12" ht="45.75" customHeight="1" x14ac:dyDescent="0.2">
      <c r="B20" s="2602" t="s">
        <v>2107</v>
      </c>
      <c r="C20" s="2602"/>
      <c r="D20" s="2599"/>
      <c r="E20" s="2599"/>
      <c r="F20" s="2599"/>
      <c r="G20" s="2599"/>
      <c r="H20" s="2599"/>
      <c r="I20" s="2599"/>
      <c r="J20" s="2599"/>
      <c r="K20" s="2599"/>
      <c r="L20" s="1393"/>
    </row>
    <row r="21" spans="2:12" ht="4.5" customHeight="1" x14ac:dyDescent="0.2">
      <c r="B21" s="1410"/>
      <c r="C21" s="1410"/>
      <c r="L21" s="1393"/>
    </row>
    <row r="22" spans="2:12" ht="13.5" customHeight="1" x14ac:dyDescent="0.2">
      <c r="B22" s="2007" t="s">
        <v>1520</v>
      </c>
      <c r="C22" s="2007"/>
      <c r="D22" s="1984"/>
      <c r="E22" s="1984"/>
      <c r="F22" s="1984"/>
      <c r="G22" s="1985"/>
      <c r="H22" s="1984"/>
      <c r="I22" s="1985"/>
      <c r="J22" s="1984"/>
      <c r="K22" s="1984"/>
      <c r="L22" s="1393"/>
    </row>
    <row r="23" spans="2:12" ht="45" customHeight="1" x14ac:dyDescent="0.2">
      <c r="B23" s="2599" t="s">
        <v>2108</v>
      </c>
      <c r="C23" s="2599"/>
      <c r="D23" s="2599"/>
      <c r="E23" s="2599"/>
      <c r="F23" s="2599"/>
      <c r="G23" s="2599"/>
      <c r="H23" s="2599"/>
      <c r="I23" s="2599"/>
      <c r="J23" s="2599"/>
      <c r="K23" s="2599"/>
      <c r="L23" s="1393"/>
    </row>
    <row r="24" spans="2:12" ht="4.5" customHeight="1" x14ac:dyDescent="0.2">
      <c r="B24" s="1375"/>
      <c r="C24" s="1375"/>
      <c r="L24" s="1393"/>
    </row>
    <row r="25" spans="2:12" ht="13.5" customHeight="1" x14ac:dyDescent="0.2">
      <c r="B25" s="2007" t="s">
        <v>1519</v>
      </c>
      <c r="C25" s="2007"/>
      <c r="D25" s="1984"/>
      <c r="E25" s="1984"/>
      <c r="F25" s="1984"/>
      <c r="G25" s="1985"/>
      <c r="H25" s="1984"/>
      <c r="I25" s="1985"/>
      <c r="J25" s="1984"/>
      <c r="K25" s="1984"/>
      <c r="L25" s="1393"/>
    </row>
    <row r="26" spans="2:12" ht="45.75" customHeight="1" x14ac:dyDescent="0.2">
      <c r="B26" s="2599" t="s">
        <v>2109</v>
      </c>
      <c r="C26" s="2599"/>
      <c r="D26" s="2599"/>
      <c r="E26" s="2599"/>
      <c r="F26" s="2599"/>
      <c r="G26" s="2599"/>
      <c r="H26" s="2599"/>
      <c r="I26" s="2599"/>
      <c r="J26" s="2599"/>
      <c r="K26" s="2599"/>
      <c r="L26" s="1393"/>
    </row>
    <row r="27" spans="2:12" ht="4.5" customHeight="1" x14ac:dyDescent="0.2">
      <c r="B27" s="1375"/>
      <c r="C27" s="1375"/>
      <c r="L27" s="1393"/>
    </row>
    <row r="28" spans="2:12" ht="13.5" customHeight="1" x14ac:dyDescent="0.2">
      <c r="B28" s="2010" t="s">
        <v>1518</v>
      </c>
      <c r="C28" s="2010"/>
      <c r="D28" s="1984"/>
      <c r="E28" s="1984"/>
      <c r="F28" s="1984"/>
      <c r="G28" s="1985"/>
      <c r="H28" s="1984"/>
      <c r="I28" s="1985"/>
      <c r="J28" s="1984"/>
      <c r="K28" s="1984"/>
      <c r="L28" s="1393"/>
    </row>
    <row r="29" spans="2:12" ht="53.45" customHeight="1" x14ac:dyDescent="0.2">
      <c r="B29" s="2603" t="s">
        <v>2110</v>
      </c>
      <c r="C29" s="2603"/>
      <c r="D29" s="2599"/>
      <c r="E29" s="2599"/>
      <c r="F29" s="2599"/>
      <c r="G29" s="2599"/>
      <c r="H29" s="2599"/>
      <c r="I29" s="2599"/>
      <c r="J29" s="2599"/>
      <c r="K29" s="2599"/>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11" t="s">
        <v>1517</v>
      </c>
      <c r="C31" s="2011"/>
      <c r="D31" s="2004"/>
      <c r="E31" s="1984"/>
      <c r="F31" s="1984"/>
      <c r="G31" s="1985"/>
      <c r="H31" s="1984"/>
      <c r="I31" s="1985"/>
      <c r="J31" s="1984"/>
      <c r="K31" s="1984"/>
      <c r="L31" s="1393"/>
    </row>
    <row r="32" spans="2:12" s="1357" customFormat="1" ht="45.75" customHeight="1" x14ac:dyDescent="0.2">
      <c r="B32" s="2598" t="s">
        <v>2111</v>
      </c>
      <c r="C32" s="2598"/>
      <c r="D32" s="2599"/>
      <c r="E32" s="2599"/>
      <c r="F32" s="2599"/>
      <c r="G32" s="2599"/>
      <c r="H32" s="2599"/>
      <c r="I32" s="2599"/>
      <c r="J32" s="2599"/>
      <c r="K32" s="2599"/>
      <c r="L32" s="1393"/>
    </row>
    <row r="33" spans="1:13" s="1357" customFormat="1" ht="4.5" customHeight="1" x14ac:dyDescent="0.2">
      <c r="B33" s="1408"/>
      <c r="C33" s="1408"/>
      <c r="G33" s="1378"/>
      <c r="I33" s="1378"/>
      <c r="L33" s="1393"/>
    </row>
    <row r="34" spans="1:13" s="1357" customFormat="1" ht="11.1" customHeight="1" x14ac:dyDescent="0.2">
      <c r="B34" s="2012" t="s">
        <v>1516</v>
      </c>
      <c r="C34" s="2013"/>
      <c r="D34" s="2014"/>
      <c r="E34" s="2014"/>
      <c r="F34" s="2014"/>
      <c r="G34" s="2015"/>
      <c r="H34" s="2014"/>
      <c r="I34" s="2015"/>
      <c r="J34" s="2014"/>
      <c r="K34" s="2016"/>
      <c r="L34" s="1393"/>
    </row>
    <row r="35" spans="1:13" s="1357" customFormat="1" ht="13.5" customHeight="1" x14ac:dyDescent="0.2">
      <c r="B35" s="1404" t="s">
        <v>1515</v>
      </c>
      <c r="C35" s="1638"/>
      <c r="D35" s="1407"/>
      <c r="E35" s="1406"/>
      <c r="F35" s="1405" t="s">
        <v>1514</v>
      </c>
      <c r="G35" s="1402"/>
      <c r="H35" s="1401"/>
      <c r="I35" s="1400"/>
      <c r="J35" s="1395"/>
      <c r="K35" s="1399"/>
      <c r="L35" s="1393"/>
    </row>
    <row r="36" spans="1:13" s="1357" customFormat="1" ht="13.5" customHeight="1" x14ac:dyDescent="0.2">
      <c r="B36" s="1404" t="s">
        <v>1513</v>
      </c>
      <c r="C36" s="1638"/>
      <c r="D36" s="2017"/>
      <c r="E36" s="1401"/>
      <c r="F36" s="1403" t="s">
        <v>1512</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73"/>
      <c r="B38" s="2018"/>
      <c r="C38" s="2018"/>
      <c r="D38" s="2018"/>
      <c r="E38" s="2018"/>
      <c r="F38" s="2018"/>
      <c r="G38" s="2019"/>
      <c r="H38" s="2018"/>
      <c r="I38" s="2019"/>
      <c r="J38" s="2018"/>
      <c r="K38" s="2018"/>
      <c r="L38" s="1393"/>
    </row>
    <row r="39" spans="1:13" ht="11.85" customHeight="1" x14ac:dyDescent="0.2">
      <c r="B39" s="1444" t="s">
        <v>1764</v>
      </c>
      <c r="C39" s="1444"/>
      <c r="D39" s="1357"/>
      <c r="E39" s="1357"/>
      <c r="F39" s="1357"/>
      <c r="L39" s="1393"/>
    </row>
    <row r="40" spans="1:13" ht="9.6" customHeight="1" x14ac:dyDescent="0.2">
      <c r="B40" s="1347" t="s">
        <v>2014</v>
      </c>
      <c r="C40" s="1347"/>
      <c r="L40" s="1393"/>
    </row>
    <row r="41" spans="1:13" ht="9.6" customHeight="1" x14ac:dyDescent="0.2">
      <c r="B41" s="1347" t="s">
        <v>2015</v>
      </c>
      <c r="C41" s="1347"/>
    </row>
    <row r="42" spans="1:13" ht="11.85" customHeight="1" x14ac:dyDescent="0.2">
      <c r="B42" s="1349" t="s">
        <v>1511</v>
      </c>
      <c r="C42" s="1349"/>
    </row>
    <row r="43" spans="1:13" ht="9.6" customHeight="1" x14ac:dyDescent="0.2">
      <c r="B43" s="1347" t="s">
        <v>1510</v>
      </c>
      <c r="C43" s="1347"/>
      <c r="M43" s="1392"/>
    </row>
    <row r="44" spans="1:13" ht="12.6" customHeight="1" x14ac:dyDescent="0.2">
      <c r="B44" s="1349" t="s">
        <v>1935</v>
      </c>
      <c r="C44" s="1349"/>
      <c r="M44" s="1392"/>
    </row>
    <row r="45" spans="1:13" ht="9.6" customHeight="1" x14ac:dyDescent="0.2">
      <c r="B45" s="1347"/>
      <c r="C45" s="1347"/>
      <c r="M45" s="1392"/>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 sqref="B2:K2"/>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7" t="str">
        <f>'Single Audit Cover'!A7</f>
        <v>Community High School District No. 94</v>
      </c>
      <c r="C1" s="2607"/>
      <c r="D1" s="2607"/>
      <c r="E1" s="2607"/>
      <c r="F1" s="2607"/>
      <c r="G1" s="2607"/>
      <c r="H1" s="2607"/>
      <c r="I1" s="2607"/>
      <c r="J1" s="2607"/>
      <c r="K1" s="2607"/>
      <c r="L1" s="1443"/>
    </row>
    <row r="2" spans="1:12" ht="12.75" customHeight="1" x14ac:dyDescent="0.2">
      <c r="B2" s="2608" t="str">
        <f>'Single Audit Cover'!E7</f>
        <v>19022094016</v>
      </c>
      <c r="C2" s="2608"/>
      <c r="D2" s="2608"/>
      <c r="E2" s="2608"/>
      <c r="F2" s="2608"/>
      <c r="G2" s="2608"/>
      <c r="H2" s="2608"/>
      <c r="I2" s="2608"/>
      <c r="J2" s="2608"/>
      <c r="K2" s="2608"/>
      <c r="L2" s="1442"/>
    </row>
    <row r="3" spans="1:12" ht="12.75" customHeight="1" x14ac:dyDescent="0.2">
      <c r="B3" s="2572" t="s">
        <v>1509</v>
      </c>
      <c r="C3" s="2572"/>
      <c r="D3" s="2572"/>
      <c r="E3" s="2572"/>
      <c r="F3" s="2572"/>
      <c r="G3" s="2572"/>
      <c r="H3" s="2572"/>
      <c r="I3" s="2572"/>
      <c r="J3" s="2572"/>
      <c r="K3" s="2572"/>
      <c r="L3" s="1421"/>
    </row>
    <row r="4" spans="1:12" ht="12.75" customHeight="1" x14ac:dyDescent="0.2">
      <c r="B4" s="2572" t="str">
        <f>'Single Audit Cover'!A4</f>
        <v>Year Ending June 30, 2017</v>
      </c>
      <c r="C4" s="2572"/>
      <c r="D4" s="2572"/>
      <c r="E4" s="2572"/>
      <c r="F4" s="2572"/>
      <c r="G4" s="2572"/>
      <c r="H4" s="2572"/>
      <c r="I4" s="2572"/>
      <c r="J4" s="2572"/>
      <c r="K4" s="2572"/>
      <c r="L4" s="1421"/>
    </row>
    <row r="5" spans="1:12" ht="5.25" customHeight="1" x14ac:dyDescent="0.2">
      <c r="B5" s="1331" t="s">
        <v>1364</v>
      </c>
      <c r="C5" s="1331"/>
      <c r="L5" s="1357"/>
    </row>
    <row r="6" spans="1:12" ht="30.75" customHeight="1" x14ac:dyDescent="0.2">
      <c r="A6" s="1357"/>
      <c r="B6" s="2609" t="s">
        <v>1548</v>
      </c>
      <c r="C6" s="2609"/>
      <c r="D6" s="2609"/>
      <c r="E6" s="2609"/>
      <c r="F6" s="2609"/>
      <c r="G6" s="2609"/>
      <c r="H6" s="2609"/>
      <c r="I6" s="2609"/>
      <c r="J6" s="2609"/>
      <c r="K6" s="2609"/>
      <c r="L6" s="1357"/>
    </row>
    <row r="7" spans="1:12" ht="4.5" customHeight="1" x14ac:dyDescent="0.2">
      <c r="B7" s="1984"/>
      <c r="C7" s="1984"/>
      <c r="D7" s="1984"/>
      <c r="E7" s="1984"/>
      <c r="F7" s="1984"/>
      <c r="G7" s="1985"/>
      <c r="H7" s="1984"/>
      <c r="I7" s="1985"/>
      <c r="J7" s="1984"/>
      <c r="K7" s="1984"/>
      <c r="L7" s="1357"/>
    </row>
    <row r="8" spans="1:12" ht="13.5" customHeight="1" x14ac:dyDescent="0.2">
      <c r="B8" s="1361" t="s">
        <v>1547</v>
      </c>
      <c r="C8" s="1639" t="s">
        <v>2013</v>
      </c>
      <c r="D8" s="1640" t="s">
        <v>2099</v>
      </c>
      <c r="E8" s="1357"/>
      <c r="F8" s="1418" t="s">
        <v>1526</v>
      </c>
      <c r="G8" s="1440"/>
      <c r="H8" s="1441" t="s">
        <v>1546</v>
      </c>
      <c r="I8" s="1440"/>
      <c r="J8" s="1439" t="s">
        <v>1545</v>
      </c>
      <c r="L8" s="1357"/>
    </row>
    <row r="9" spans="1:12" ht="13.5" customHeight="1" x14ac:dyDescent="0.2">
      <c r="D9" s="1357"/>
      <c r="E9" s="1357"/>
      <c r="F9" s="1357"/>
      <c r="G9" s="1378"/>
      <c r="H9" s="1357"/>
      <c r="I9" s="1415" t="s">
        <v>1523</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1544</v>
      </c>
      <c r="C12" s="1418"/>
      <c r="D12" s="1436"/>
      <c r="E12" s="1357"/>
      <c r="F12" s="2591"/>
      <c r="G12" s="2591"/>
      <c r="H12" s="2591"/>
      <c r="I12" s="2591"/>
      <c r="J12" s="2591"/>
      <c r="K12" s="2591"/>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1543</v>
      </c>
      <c r="C14" s="1361"/>
      <c r="D14" s="2604"/>
      <c r="E14" s="2604"/>
      <c r="F14" s="2604"/>
      <c r="H14" s="1360" t="s">
        <v>1542</v>
      </c>
      <c r="I14" s="2605"/>
      <c r="J14" s="2605"/>
      <c r="K14" s="2605"/>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1541</v>
      </c>
      <c r="C16" s="1361"/>
      <c r="D16" s="2605"/>
      <c r="E16" s="2605"/>
      <c r="F16" s="2605"/>
      <c r="G16" s="2605"/>
      <c r="H16" s="2605"/>
      <c r="I16" s="2605"/>
      <c r="J16" s="2605"/>
      <c r="K16" s="2605"/>
      <c r="L16" s="1357"/>
    </row>
    <row r="17" spans="2:12" ht="13.5" customHeight="1" x14ac:dyDescent="0.2">
      <c r="B17" s="1361" t="s">
        <v>1540</v>
      </c>
      <c r="C17" s="1361"/>
      <c r="D17" s="2606"/>
      <c r="E17" s="2606"/>
      <c r="F17" s="2606"/>
      <c r="G17" s="2606"/>
      <c r="H17" s="2606"/>
      <c r="I17" s="2606"/>
      <c r="J17" s="2606"/>
      <c r="K17" s="2606"/>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1539</v>
      </c>
      <c r="C19" s="1430"/>
      <c r="D19" s="1434"/>
      <c r="E19" s="1434"/>
      <c r="F19" s="1434"/>
      <c r="G19" s="1433"/>
      <c r="H19" s="1434"/>
      <c r="I19" s="1433"/>
      <c r="J19" s="1357"/>
      <c r="K19" s="1357"/>
      <c r="L19" s="1357"/>
    </row>
    <row r="20" spans="2:12" ht="35.25" customHeight="1" x14ac:dyDescent="0.2">
      <c r="B20" s="2599"/>
      <c r="C20" s="2599"/>
      <c r="D20" s="2599"/>
      <c r="E20" s="2599"/>
      <c r="F20" s="2599"/>
      <c r="G20" s="2599"/>
      <c r="H20" s="2599"/>
      <c r="I20" s="2599"/>
      <c r="J20" s="2599"/>
      <c r="K20" s="2599"/>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1538</v>
      </c>
      <c r="C22" s="1430"/>
      <c r="D22" s="1357"/>
      <c r="E22" s="1357"/>
      <c r="F22" s="1357"/>
      <c r="G22" s="1378"/>
      <c r="H22" s="1357"/>
      <c r="I22" s="1378"/>
      <c r="J22" s="1357"/>
      <c r="K22" s="1357"/>
      <c r="L22" s="1357"/>
    </row>
    <row r="23" spans="2:12" ht="37.5" customHeight="1" x14ac:dyDescent="0.2">
      <c r="B23" s="2599"/>
      <c r="C23" s="2599"/>
      <c r="D23" s="2599"/>
      <c r="E23" s="2599"/>
      <c r="F23" s="2599"/>
      <c r="G23" s="2599"/>
      <c r="H23" s="2599"/>
      <c r="I23" s="2599"/>
      <c r="J23" s="2599"/>
      <c r="K23" s="2599"/>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1537</v>
      </c>
      <c r="C25" s="1430"/>
      <c r="D25" s="1357"/>
      <c r="E25" s="1357"/>
      <c r="F25" s="1357"/>
      <c r="G25" s="1378"/>
      <c r="H25" s="1357"/>
      <c r="I25" s="1378"/>
      <c r="J25" s="1357"/>
      <c r="K25" s="1357"/>
      <c r="L25" s="1357"/>
    </row>
    <row r="26" spans="2:12" ht="37.5" customHeight="1" x14ac:dyDescent="0.2">
      <c r="B26" s="2599"/>
      <c r="C26" s="2599"/>
      <c r="D26" s="2599"/>
      <c r="E26" s="2599"/>
      <c r="F26" s="2599"/>
      <c r="G26" s="2599"/>
      <c r="H26" s="2599"/>
      <c r="I26" s="2599"/>
      <c r="J26" s="2599"/>
      <c r="K26" s="2599"/>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1536</v>
      </c>
      <c r="C28" s="1430"/>
      <c r="D28" s="1357"/>
      <c r="E28" s="1357"/>
      <c r="F28" s="1357"/>
      <c r="G28" s="1378"/>
      <c r="H28" s="1357"/>
      <c r="I28" s="1378"/>
      <c r="J28" s="1357"/>
      <c r="K28" s="1357"/>
      <c r="L28" s="1357"/>
    </row>
    <row r="29" spans="2:12" ht="37.5" customHeight="1" x14ac:dyDescent="0.2">
      <c r="B29" s="2599"/>
      <c r="C29" s="2599"/>
      <c r="D29" s="2599"/>
      <c r="E29" s="2599"/>
      <c r="F29" s="2599"/>
      <c r="G29" s="2599"/>
      <c r="H29" s="2599"/>
      <c r="I29" s="2599"/>
      <c r="J29" s="2599"/>
      <c r="K29" s="2599"/>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1535</v>
      </c>
      <c r="C31" s="1430"/>
      <c r="D31" s="1357"/>
      <c r="E31" s="1357"/>
      <c r="F31" s="1357"/>
      <c r="G31" s="1378"/>
      <c r="H31" s="1357"/>
      <c r="I31" s="1378"/>
      <c r="J31" s="1357"/>
      <c r="K31" s="1357"/>
      <c r="L31" s="1357"/>
    </row>
    <row r="32" spans="2:12" ht="37.5" customHeight="1" x14ac:dyDescent="0.2">
      <c r="B32" s="2599"/>
      <c r="C32" s="2599"/>
      <c r="D32" s="2599"/>
      <c r="E32" s="2599"/>
      <c r="F32" s="2599"/>
      <c r="G32" s="2599"/>
      <c r="H32" s="2599"/>
      <c r="I32" s="2599"/>
      <c r="J32" s="2599"/>
      <c r="K32" s="2599"/>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1534</v>
      </c>
      <c r="C34" s="1418"/>
      <c r="D34" s="1357"/>
      <c r="E34" s="1357"/>
      <c r="F34" s="1357"/>
      <c r="G34" s="1378"/>
      <c r="H34" s="1357"/>
      <c r="I34" s="1378"/>
      <c r="J34" s="1357"/>
      <c r="K34" s="1357"/>
      <c r="L34" s="1357"/>
    </row>
    <row r="35" spans="2:12" ht="37.5" customHeight="1" x14ac:dyDescent="0.2">
      <c r="B35" s="2599"/>
      <c r="C35" s="2599"/>
      <c r="D35" s="2599"/>
      <c r="E35" s="2599"/>
      <c r="F35" s="2599"/>
      <c r="G35" s="2599"/>
      <c r="H35" s="2599"/>
      <c r="I35" s="2599"/>
      <c r="J35" s="2599"/>
      <c r="K35" s="2599"/>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1533</v>
      </c>
      <c r="C37" s="1418"/>
      <c r="D37" s="1357"/>
      <c r="E37" s="1357"/>
      <c r="F37" s="1357"/>
      <c r="G37" s="1378"/>
      <c r="H37" s="1357"/>
      <c r="I37" s="1378"/>
      <c r="J37" s="1357"/>
      <c r="K37" s="1357"/>
      <c r="L37" s="1357"/>
    </row>
    <row r="38" spans="2:12" ht="35.25" customHeight="1" x14ac:dyDescent="0.2">
      <c r="B38" s="2599"/>
      <c r="C38" s="2599"/>
      <c r="D38" s="2599"/>
      <c r="E38" s="2599"/>
      <c r="F38" s="2599"/>
      <c r="G38" s="2599"/>
      <c r="H38" s="2599"/>
      <c r="I38" s="2599"/>
      <c r="J38" s="2599"/>
      <c r="K38" s="2599"/>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11" t="s">
        <v>1532</v>
      </c>
      <c r="C40" s="2011"/>
      <c r="D40" s="2004"/>
      <c r="E40" s="1984"/>
      <c r="F40" s="1984"/>
      <c r="G40" s="1985"/>
      <c r="H40" s="1984"/>
      <c r="I40" s="1985"/>
      <c r="J40" s="1984"/>
      <c r="K40" s="1984"/>
    </row>
    <row r="41" spans="2:12" s="1357" customFormat="1" ht="33.75" customHeight="1" x14ac:dyDescent="0.2">
      <c r="B41" s="2599"/>
      <c r="C41" s="2599"/>
      <c r="D41" s="2599"/>
      <c r="E41" s="2599"/>
      <c r="F41" s="2599"/>
      <c r="G41" s="2599"/>
      <c r="H41" s="2599"/>
      <c r="I41" s="2599"/>
      <c r="J41" s="2599"/>
      <c r="K41" s="2599"/>
    </row>
    <row r="42" spans="2:12" s="1357" customFormat="1" ht="4.5" customHeight="1" x14ac:dyDescent="0.2">
      <c r="B42" s="1408"/>
      <c r="C42" s="1408"/>
      <c r="G42" s="1378"/>
      <c r="I42" s="1378"/>
    </row>
    <row r="43" spans="2:12" s="1357" customFormat="1" ht="13.5" customHeight="1" x14ac:dyDescent="0.2">
      <c r="B43" s="2020" t="s">
        <v>1516</v>
      </c>
      <c r="C43" s="2021"/>
      <c r="D43" s="2014"/>
      <c r="E43" s="2014"/>
      <c r="F43" s="2014"/>
      <c r="G43" s="2015"/>
      <c r="H43" s="2014"/>
      <c r="I43" s="2015"/>
      <c r="J43" s="2014"/>
      <c r="K43" s="2016"/>
      <c r="L43" s="1425"/>
    </row>
    <row r="44" spans="2:12" s="1357" customFormat="1" ht="13.5" customHeight="1" x14ac:dyDescent="0.2">
      <c r="B44" s="1404" t="s">
        <v>1515</v>
      </c>
      <c r="C44" s="1638"/>
      <c r="D44" s="1428"/>
      <c r="E44" s="1406"/>
      <c r="F44" s="1403" t="s">
        <v>1514</v>
      </c>
      <c r="G44" s="1400"/>
      <c r="H44" s="1401"/>
      <c r="I44" s="1400"/>
      <c r="J44" s="1427"/>
      <c r="K44" s="1426"/>
      <c r="L44" s="1425"/>
    </row>
    <row r="45" spans="2:12" s="1357" customFormat="1" ht="13.5" customHeight="1" x14ac:dyDescent="0.2">
      <c r="B45" s="1404" t="s">
        <v>1513</v>
      </c>
      <c r="C45" s="1638"/>
      <c r="D45" s="1427"/>
      <c r="E45" s="1401"/>
      <c r="F45" s="1403" t="s">
        <v>1512</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22"/>
      <c r="C47" s="2022"/>
      <c r="D47" s="2023"/>
      <c r="E47" s="2023"/>
      <c r="F47" s="2023"/>
      <c r="G47" s="2024"/>
      <c r="H47" s="2023"/>
      <c r="I47" s="2024"/>
      <c r="J47" s="2023"/>
      <c r="K47" s="2023"/>
    </row>
    <row r="48" spans="2:12" ht="13.5" customHeight="1" x14ac:dyDescent="0.2">
      <c r="B48" s="1444" t="s">
        <v>1531</v>
      </c>
      <c r="C48" s="1444"/>
      <c r="D48" s="1357"/>
      <c r="E48" s="1357"/>
      <c r="F48" s="1357"/>
    </row>
    <row r="49" spans="2:9" ht="10.5" customHeight="1" x14ac:dyDescent="0.2">
      <c r="B49" s="1349" t="s">
        <v>2069</v>
      </c>
      <c r="C49" s="1349"/>
      <c r="G49" s="1343"/>
      <c r="I49" s="1343"/>
    </row>
    <row r="50" spans="2:9" ht="11.1" customHeight="1" x14ac:dyDescent="0.2">
      <c r="B50" s="1349" t="s">
        <v>1936</v>
      </c>
      <c r="C50" s="1349"/>
      <c r="G50" s="1343"/>
      <c r="I50" s="1343"/>
    </row>
    <row r="51" spans="2:9" ht="11.1" customHeight="1" x14ac:dyDescent="0.2">
      <c r="B51" s="1349" t="s">
        <v>1530</v>
      </c>
      <c r="C51" s="1349"/>
      <c r="G51" s="1343"/>
      <c r="I51" s="1343"/>
    </row>
    <row r="52" spans="2:9" ht="11.1" customHeight="1" x14ac:dyDescent="0.2">
      <c r="B52" s="1349" t="s">
        <v>1529</v>
      </c>
      <c r="C52" s="1349"/>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5" sqref="B5"/>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85" t="str">
        <f>'Single Audit Cover'!A7</f>
        <v>Community High School District No. 94</v>
      </c>
      <c r="C1" s="2585"/>
      <c r="D1" s="2585"/>
      <c r="E1" s="1453"/>
    </row>
    <row r="2" spans="2:5" s="1352" customFormat="1" ht="12.75" customHeight="1" x14ac:dyDescent="0.2">
      <c r="B2" s="2587" t="str">
        <f>'Single Audit Cover'!E7</f>
        <v>19022094016</v>
      </c>
      <c r="C2" s="2587"/>
      <c r="D2" s="2587"/>
      <c r="E2" s="1452"/>
    </row>
    <row r="3" spans="2:5" s="1324" customFormat="1" ht="12.75" customHeight="1" x14ac:dyDescent="0.2">
      <c r="B3" s="2572" t="s">
        <v>1558</v>
      </c>
      <c r="C3" s="2572"/>
      <c r="D3" s="2572"/>
      <c r="E3" s="1952"/>
    </row>
    <row r="4" spans="2:5" s="1352" customFormat="1" ht="12.75" customHeight="1" x14ac:dyDescent="0.2">
      <c r="B4" s="2610" t="str">
        <f>'Single Audit Cover'!A4</f>
        <v>Year Ending June 30, 2017</v>
      </c>
      <c r="C4" s="2610"/>
      <c r="D4" s="2610"/>
      <c r="E4" s="1451"/>
    </row>
    <row r="5" spans="2:5" s="1352" customFormat="1" ht="40.15" customHeight="1" x14ac:dyDescent="0.2">
      <c r="B5" s="1641"/>
      <c r="C5" s="1434"/>
      <c r="D5" s="1434"/>
      <c r="E5" s="1434"/>
    </row>
    <row r="6" spans="2:5" s="1352" customFormat="1" ht="13.5" customHeight="1" x14ac:dyDescent="0.2">
      <c r="B6" s="1450" t="s">
        <v>1557</v>
      </c>
      <c r="C6" s="1450" t="s">
        <v>1556</v>
      </c>
      <c r="D6" s="1450" t="s">
        <v>1555</v>
      </c>
    </row>
    <row r="7" spans="2:5" ht="13.5" customHeight="1" x14ac:dyDescent="0.2">
      <c r="B7" s="1642"/>
      <c r="C7" s="1449"/>
      <c r="D7" s="1449"/>
      <c r="E7" s="1449"/>
    </row>
    <row r="8" spans="2:5" ht="199.5" customHeight="1" x14ac:dyDescent="0.2">
      <c r="B8" s="2117" t="s">
        <v>2112</v>
      </c>
      <c r="C8" s="2116" t="s">
        <v>2113</v>
      </c>
      <c r="D8" s="2116" t="s">
        <v>2114</v>
      </c>
      <c r="E8" s="1449"/>
    </row>
    <row r="9" spans="2:5" ht="13.5" customHeight="1" x14ac:dyDescent="0.2">
      <c r="B9" s="1643"/>
      <c r="C9" s="1362"/>
      <c r="D9" s="1362"/>
      <c r="E9" s="1362"/>
    </row>
    <row r="10" spans="2:5" ht="13.5" customHeight="1" x14ac:dyDescent="0.2">
      <c r="B10" s="1642"/>
      <c r="C10" s="1362"/>
      <c r="D10" s="1362"/>
      <c r="E10" s="1362"/>
    </row>
    <row r="11" spans="2:5" ht="13.5" customHeight="1" x14ac:dyDescent="0.2">
      <c r="B11" s="1642"/>
      <c r="C11" s="1362"/>
      <c r="D11" s="1362"/>
      <c r="E11" s="1362"/>
    </row>
    <row r="12" spans="2:5" ht="13.5" customHeight="1" x14ac:dyDescent="0.2">
      <c r="B12" s="1642"/>
      <c r="C12" s="1362"/>
      <c r="D12" s="1362"/>
      <c r="E12" s="1362"/>
    </row>
    <row r="13" spans="2:5" ht="13.5" customHeight="1" x14ac:dyDescent="0.2">
      <c r="B13" s="1642"/>
      <c r="C13" s="1362"/>
      <c r="D13" s="1362"/>
      <c r="E13" s="1362"/>
    </row>
    <row r="14" spans="2:5" ht="13.5" customHeight="1" x14ac:dyDescent="0.2">
      <c r="B14" s="1642"/>
      <c r="C14" s="1362"/>
      <c r="D14" s="1362"/>
      <c r="E14" s="1362"/>
    </row>
    <row r="15" spans="2:5" ht="13.5" customHeight="1" x14ac:dyDescent="0.2">
      <c r="B15" s="1642"/>
      <c r="C15" s="1362"/>
      <c r="D15" s="1362"/>
      <c r="E15" s="1362"/>
    </row>
    <row r="16" spans="2:5" ht="13.5" hidden="1" customHeight="1" x14ac:dyDescent="0.2">
      <c r="B16" s="1642"/>
      <c r="C16" s="1362"/>
      <c r="D16" s="1362"/>
      <c r="E16" s="1362"/>
    </row>
    <row r="17" spans="2:5" ht="13.5" hidden="1" customHeight="1" x14ac:dyDescent="0.2">
      <c r="B17" s="1642"/>
      <c r="C17" s="1362"/>
      <c r="D17" s="1362"/>
      <c r="E17" s="1362"/>
    </row>
    <row r="18" spans="2:5" ht="13.5" hidden="1" customHeight="1" x14ac:dyDescent="0.2">
      <c r="B18" s="1642"/>
      <c r="C18" s="1362"/>
      <c r="D18" s="1362"/>
      <c r="E18" s="1362"/>
    </row>
    <row r="19" spans="2:5" ht="13.5" hidden="1" customHeight="1" x14ac:dyDescent="0.2">
      <c r="B19" s="1642"/>
      <c r="C19" s="1362"/>
      <c r="D19" s="1362"/>
      <c r="E19" s="1362"/>
    </row>
    <row r="20" spans="2:5" ht="13.5" hidden="1" customHeight="1" x14ac:dyDescent="0.2">
      <c r="B20" s="1642"/>
      <c r="C20" s="1362"/>
      <c r="D20" s="1362"/>
      <c r="E20" s="1362"/>
    </row>
    <row r="21" spans="2:5" ht="13.5" hidden="1" customHeight="1" x14ac:dyDescent="0.2">
      <c r="B21" s="1642"/>
      <c r="C21" s="1362"/>
      <c r="D21" s="1362"/>
      <c r="E21" s="1362"/>
    </row>
    <row r="22" spans="2:5" ht="13.5" hidden="1" customHeight="1" x14ac:dyDescent="0.2">
      <c r="B22" s="1642"/>
      <c r="C22" s="1362"/>
      <c r="D22" s="1362"/>
      <c r="E22" s="1362"/>
    </row>
    <row r="23" spans="2:5" ht="13.5" hidden="1" customHeight="1" x14ac:dyDescent="0.2">
      <c r="B23" s="1642"/>
      <c r="C23" s="1362"/>
      <c r="D23" s="1362"/>
      <c r="E23" s="1362"/>
    </row>
    <row r="24" spans="2:5" ht="13.5" hidden="1" customHeight="1" x14ac:dyDescent="0.2">
      <c r="B24" s="1642"/>
      <c r="C24" s="1362"/>
      <c r="D24" s="1362"/>
      <c r="E24" s="1362"/>
    </row>
    <row r="25" spans="2:5" ht="13.5" hidden="1" customHeight="1" x14ac:dyDescent="0.2">
      <c r="B25" s="1642"/>
      <c r="C25" s="1362"/>
      <c r="D25" s="1362"/>
      <c r="E25" s="1362"/>
    </row>
    <row r="26" spans="2:5" ht="13.5" hidden="1" customHeight="1" x14ac:dyDescent="0.2">
      <c r="B26" s="1642"/>
      <c r="C26" s="1362"/>
      <c r="D26" s="1362"/>
      <c r="E26" s="1362"/>
    </row>
    <row r="27" spans="2:5" ht="13.5" customHeight="1" x14ac:dyDescent="0.2">
      <c r="B27" s="1642"/>
      <c r="C27" s="1362"/>
      <c r="D27" s="1362"/>
      <c r="E27" s="1362"/>
    </row>
    <row r="28" spans="2:5" ht="13.5" customHeight="1" x14ac:dyDescent="0.2">
      <c r="B28" s="1642"/>
      <c r="C28" s="1362"/>
      <c r="D28" s="1362"/>
      <c r="E28" s="1362"/>
    </row>
    <row r="29" spans="2:5" ht="13.5" customHeight="1" x14ac:dyDescent="0.2">
      <c r="B29" s="1642"/>
      <c r="C29" s="1362"/>
      <c r="D29" s="1362"/>
      <c r="E29" s="1362"/>
    </row>
    <row r="30" spans="2:5" ht="13.5" customHeight="1" x14ac:dyDescent="0.2">
      <c r="B30" s="1642"/>
      <c r="C30" s="1362"/>
      <c r="D30" s="1362"/>
      <c r="E30" s="1362"/>
    </row>
    <row r="31" spans="2:5" ht="13.5" customHeight="1" x14ac:dyDescent="0.2">
      <c r="B31" s="1642"/>
      <c r="C31" s="1362"/>
      <c r="D31" s="1362"/>
      <c r="E31" s="1362"/>
    </row>
    <row r="32" spans="2:5" ht="13.5" customHeight="1" x14ac:dyDescent="0.2">
      <c r="B32" s="1644"/>
      <c r="C32" s="1362"/>
      <c r="D32" s="1362"/>
      <c r="E32" s="1362"/>
    </row>
    <row r="33" spans="2:5" ht="13.5" customHeight="1" x14ac:dyDescent="0.2">
      <c r="B33" s="1645"/>
      <c r="C33" s="1362"/>
      <c r="D33" s="1362"/>
      <c r="E33" s="1362"/>
    </row>
    <row r="34" spans="2:5" ht="13.5" customHeight="1" x14ac:dyDescent="0.2">
      <c r="B34" s="1646"/>
      <c r="C34" s="1362"/>
      <c r="D34" s="1362"/>
      <c r="E34" s="1362"/>
    </row>
    <row r="35" spans="2:5" ht="13.5" customHeight="1" x14ac:dyDescent="0.2">
      <c r="B35" s="1645"/>
      <c r="C35" s="1362"/>
      <c r="D35" s="1362"/>
      <c r="E35" s="1362"/>
    </row>
    <row r="36" spans="2:5" ht="13.5" customHeight="1" x14ac:dyDescent="0.2">
      <c r="B36" s="1647"/>
      <c r="C36" s="1362"/>
      <c r="D36" s="1362"/>
      <c r="E36" s="1362"/>
    </row>
    <row r="37" spans="2:5" ht="13.5" customHeight="1" x14ac:dyDescent="0.2">
      <c r="B37" s="1647"/>
      <c r="C37" s="1362"/>
      <c r="D37" s="1362"/>
      <c r="E37" s="1362"/>
    </row>
    <row r="38" spans="2:5" ht="13.5" customHeight="1" x14ac:dyDescent="0.2">
      <c r="B38" s="1645"/>
      <c r="C38" s="1362"/>
      <c r="D38" s="1362"/>
      <c r="E38" s="1362"/>
    </row>
    <row r="39" spans="2:5" ht="13.5" customHeight="1" x14ac:dyDescent="0.2">
      <c r="B39" s="1647"/>
      <c r="C39" s="1362"/>
      <c r="D39" s="1362"/>
      <c r="E39" s="1362"/>
    </row>
    <row r="40" spans="2:5" ht="13.5" customHeight="1" x14ac:dyDescent="0.2">
      <c r="B40" s="1645"/>
      <c r="C40" s="1362"/>
      <c r="D40" s="1362"/>
      <c r="E40" s="1362"/>
    </row>
    <row r="41" spans="2:5" ht="13.5" customHeight="1" x14ac:dyDescent="0.2">
      <c r="B41" s="1448"/>
      <c r="C41" s="1362"/>
      <c r="D41" s="1362"/>
      <c r="E41" s="1362"/>
    </row>
    <row r="42" spans="2:5" ht="13.5" customHeight="1" x14ac:dyDescent="0.2">
      <c r="B42" s="1447"/>
      <c r="C42" s="1362"/>
      <c r="D42" s="1362"/>
      <c r="E42" s="1362"/>
    </row>
    <row r="43" spans="2:5" ht="12.75" customHeight="1" x14ac:dyDescent="0.2">
      <c r="B43" s="2025"/>
      <c r="C43" s="2026"/>
      <c r="D43" s="2026"/>
      <c r="E43" s="1362"/>
    </row>
    <row r="44" spans="2:5" ht="12.2" customHeight="1" x14ac:dyDescent="0.2">
      <c r="B44" s="1298" t="s">
        <v>1554</v>
      </c>
      <c r="C44" s="1357"/>
    </row>
    <row r="45" spans="2:5" ht="12.2" customHeight="1" x14ac:dyDescent="0.2">
      <c r="B45" s="1446" t="s">
        <v>1937</v>
      </c>
    </row>
    <row r="46" spans="2:5" ht="12.2" customHeight="1" x14ac:dyDescent="0.2">
      <c r="B46" s="1446" t="s">
        <v>1553</v>
      </c>
    </row>
    <row r="47" spans="2:5" ht="12.2" customHeight="1" x14ac:dyDescent="0.2">
      <c r="B47" s="1445" t="s">
        <v>1552</v>
      </c>
    </row>
    <row r="48" spans="2:5" ht="12.2" customHeight="1" x14ac:dyDescent="0.2">
      <c r="B48" s="1445" t="s">
        <v>1551</v>
      </c>
    </row>
    <row r="49" spans="2:5" ht="12.2" customHeight="1" x14ac:dyDescent="0.2">
      <c r="B49" s="1445" t="s">
        <v>1550</v>
      </c>
    </row>
    <row r="50" spans="2:5" ht="12.2" customHeight="1" x14ac:dyDescent="0.2">
      <c r="B50" s="1445" t="s">
        <v>1549</v>
      </c>
    </row>
    <row r="53" spans="2:5" ht="12.75" customHeight="1" x14ac:dyDescent="0.2"/>
    <row r="54" spans="2:5" ht="12.75" customHeight="1" x14ac:dyDescent="0.2">
      <c r="B54" s="1330"/>
    </row>
    <row r="55" spans="2:5" ht="12.75" customHeight="1" x14ac:dyDescent="0.2"/>
    <row r="56" spans="2:5" ht="12.75" customHeight="1" x14ac:dyDescent="0.2">
      <c r="B56" s="1357"/>
      <c r="C56" s="1357"/>
      <c r="D56" s="1357"/>
      <c r="E56" s="1357"/>
    </row>
    <row r="57" spans="2:5" ht="12.75" customHeight="1" x14ac:dyDescent="0.2">
      <c r="B57" s="1357"/>
      <c r="C57" s="1357"/>
      <c r="D57" s="1357"/>
      <c r="E57" s="1357"/>
    </row>
    <row r="58" spans="2:5" ht="12.75" customHeight="1" x14ac:dyDescent="0.2">
      <c r="B58" s="1357"/>
      <c r="C58" s="1357"/>
      <c r="D58" s="1357"/>
      <c r="E58" s="1357"/>
    </row>
    <row r="59" spans="2:5" ht="12.75" customHeight="1" x14ac:dyDescent="0.2">
      <c r="B59" s="1357"/>
      <c r="C59" s="1357"/>
      <c r="D59" s="1357"/>
      <c r="E59" s="1357"/>
    </row>
    <row r="60" spans="2:5" ht="12.75" customHeight="1" x14ac:dyDescent="0.2">
      <c r="B60" s="1357"/>
      <c r="C60" s="1357"/>
      <c r="D60" s="1357"/>
      <c r="E60" s="1357"/>
    </row>
    <row r="61" spans="2:5" ht="12.75" customHeight="1" x14ac:dyDescent="0.2">
      <c r="B61" s="1357"/>
      <c r="C61" s="1357"/>
      <c r="D61" s="1357"/>
      <c r="E61" s="1357"/>
    </row>
    <row r="62" spans="2:5" ht="12.75" customHeight="1" x14ac:dyDescent="0.2">
      <c r="B62" s="1357"/>
      <c r="C62" s="1357"/>
      <c r="D62" s="1357"/>
      <c r="E62" s="1357"/>
    </row>
    <row r="63" spans="2:5" ht="12.75" customHeight="1" x14ac:dyDescent="0.2">
      <c r="B63" s="1357"/>
      <c r="C63" s="1357"/>
      <c r="D63" s="1357"/>
      <c r="E63" s="1357"/>
    </row>
    <row r="67" spans="2:2" x14ac:dyDescent="0.2">
      <c r="B67" s="1444"/>
    </row>
    <row r="68" spans="2:2" x14ac:dyDescent="0.2">
      <c r="B68" s="1347"/>
    </row>
    <row r="69" spans="2:2" x14ac:dyDescent="0.2">
      <c r="B69" s="1347"/>
    </row>
    <row r="70" spans="2:2" x14ac:dyDescent="0.2">
      <c r="B70" s="1349"/>
    </row>
    <row r="71" spans="2:2" x14ac:dyDescent="0.2">
      <c r="B71" s="1349"/>
    </row>
    <row r="72" spans="2:2" x14ac:dyDescent="0.2">
      <c r="B72" s="1349"/>
    </row>
    <row r="73" spans="2:2" x14ac:dyDescent="0.2">
      <c r="B73"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5" t="str">
        <f>'Single Audit Cover'!A7</f>
        <v>Community High School District No. 94</v>
      </c>
      <c r="C1" s="2585"/>
      <c r="D1" s="2585"/>
      <c r="E1" s="2585"/>
      <c r="F1" s="1443"/>
      <c r="G1" s="1443"/>
      <c r="H1" s="1443"/>
      <c r="I1" s="1443"/>
      <c r="J1" s="1443"/>
      <c r="K1" s="1443"/>
      <c r="L1" s="1443"/>
    </row>
    <row r="2" spans="2:12" ht="13.5" customHeight="1" x14ac:dyDescent="0.2">
      <c r="B2" s="2587" t="str">
        <f>'Single Audit Cover'!E7</f>
        <v>19022094016</v>
      </c>
      <c r="C2" s="2587"/>
      <c r="D2" s="2587"/>
      <c r="E2" s="2587"/>
      <c r="F2" s="1442"/>
      <c r="G2" s="1442"/>
      <c r="H2" s="1442"/>
      <c r="I2" s="1442"/>
      <c r="J2" s="1442"/>
      <c r="K2" s="1442"/>
      <c r="L2" s="1442"/>
    </row>
    <row r="3" spans="2:12" ht="13.5" customHeight="1" x14ac:dyDescent="0.2">
      <c r="B3" s="2572" t="s">
        <v>1566</v>
      </c>
      <c r="C3" s="2572"/>
      <c r="D3" s="2572"/>
      <c r="E3" s="2572"/>
      <c r="F3" s="1952"/>
      <c r="G3" s="1952"/>
      <c r="H3" s="1952"/>
      <c r="I3" s="1952"/>
      <c r="J3" s="1952"/>
      <c r="K3" s="1952"/>
      <c r="L3" s="1952"/>
    </row>
    <row r="4" spans="2:12" ht="13.5" customHeight="1" x14ac:dyDescent="0.2">
      <c r="B4" s="2611" t="str">
        <f>'Single Audit Cover'!A4</f>
        <v>Year Ending June 30, 2017</v>
      </c>
      <c r="C4" s="2611"/>
      <c r="D4" s="2611"/>
      <c r="E4" s="2611"/>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1565</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1564</v>
      </c>
      <c r="C8" s="1435" t="s">
        <v>2013</v>
      </c>
      <c r="D8" s="1648">
        <v>1</v>
      </c>
      <c r="E8" s="1357"/>
      <c r="F8" s="1357"/>
      <c r="G8" s="1357"/>
      <c r="H8" s="1357"/>
      <c r="I8" s="1357"/>
    </row>
    <row r="9" spans="2:12" ht="13.5" customHeight="1" x14ac:dyDescent="0.2">
      <c r="B9" s="1380"/>
      <c r="C9" s="1380"/>
      <c r="D9" s="1380"/>
    </row>
    <row r="10" spans="2:12" ht="13.5" customHeight="1" x14ac:dyDescent="0.2">
      <c r="B10" s="1298" t="s">
        <v>1563</v>
      </c>
      <c r="C10" s="1298"/>
      <c r="D10" s="1357"/>
    </row>
    <row r="11" spans="2:12" ht="66.75" customHeight="1" x14ac:dyDescent="0.2">
      <c r="B11" s="2603" t="s">
        <v>2113</v>
      </c>
      <c r="C11" s="2603"/>
      <c r="D11" s="2599"/>
      <c r="E11" s="2599"/>
    </row>
    <row r="12" spans="2:12" ht="13.5" customHeight="1" x14ac:dyDescent="0.2">
      <c r="B12" s="1357"/>
      <c r="C12" s="1357"/>
      <c r="D12" s="1357"/>
    </row>
    <row r="13" spans="2:12" ht="13.5" customHeight="1" x14ac:dyDescent="0.2">
      <c r="B13" s="1298" t="s">
        <v>1562</v>
      </c>
      <c r="C13" s="1298"/>
      <c r="D13" s="1357"/>
    </row>
    <row r="14" spans="2:12" ht="76.5" customHeight="1" x14ac:dyDescent="0.2">
      <c r="B14" s="2603" t="s">
        <v>2115</v>
      </c>
      <c r="C14" s="2603"/>
      <c r="D14" s="2599"/>
      <c r="E14" s="2599"/>
    </row>
    <row r="15" spans="2:12" ht="13.5" customHeight="1" x14ac:dyDescent="0.2">
      <c r="B15" s="1357"/>
      <c r="C15" s="1357"/>
      <c r="D15" s="1357"/>
    </row>
    <row r="16" spans="2:12" ht="13.5" customHeight="1" x14ac:dyDescent="0.2">
      <c r="B16" s="1298" t="s">
        <v>1561</v>
      </c>
      <c r="C16" s="1298"/>
      <c r="D16" s="1357"/>
      <c r="E16" s="1912" t="s">
        <v>2099</v>
      </c>
    </row>
    <row r="17" spans="2:5" ht="13.5" customHeight="1" x14ac:dyDescent="0.2">
      <c r="B17" s="1357"/>
      <c r="C17" s="1357"/>
      <c r="D17" s="1357"/>
    </row>
    <row r="18" spans="2:5" ht="13.5" customHeight="1" x14ac:dyDescent="0.2">
      <c r="B18" s="1298" t="s">
        <v>1560</v>
      </c>
      <c r="C18" s="1298"/>
      <c r="D18" s="1357"/>
      <c r="E18" s="1449" t="s">
        <v>2116</v>
      </c>
    </row>
    <row r="19" spans="2:5" ht="13.5" customHeight="1" x14ac:dyDescent="0.2">
      <c r="B19" s="1357"/>
      <c r="C19" s="1357"/>
      <c r="D19" s="1357"/>
    </row>
    <row r="20" spans="2:5" ht="13.5" customHeight="1" x14ac:dyDescent="0.2">
      <c r="B20" s="1298" t="s">
        <v>1559</v>
      </c>
      <c r="C20" s="1298"/>
      <c r="D20" s="1357"/>
      <c r="E20" s="1449" t="s">
        <v>2099</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7"/>
      <c r="C41" s="2027"/>
      <c r="D41" s="2027"/>
      <c r="E41" s="1973"/>
    </row>
    <row r="42" spans="2:5" ht="12.2" customHeight="1" x14ac:dyDescent="0.2">
      <c r="B42" s="2028" t="s">
        <v>2070</v>
      </c>
      <c r="C42" s="2028"/>
      <c r="D42" s="2028"/>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t="str">
        <f>COVER!A13</f>
        <v>19022094016</v>
      </c>
    </row>
    <row r="3" spans="1:2" x14ac:dyDescent="0.2">
      <c r="A3" t="s">
        <v>1109</v>
      </c>
      <c r="B3" s="1215" t="str">
        <f>COVER!A15</f>
        <v>DuPage</v>
      </c>
    </row>
    <row r="4" spans="1:2" x14ac:dyDescent="0.2">
      <c r="A4" t="s">
        <v>1165</v>
      </c>
      <c r="B4" s="1215" t="str">
        <f>COVER!A17</f>
        <v>Community High School District No. 94</v>
      </c>
    </row>
    <row r="5" spans="1:2" x14ac:dyDescent="0.2">
      <c r="A5" t="s">
        <v>798</v>
      </c>
      <c r="B5" s="1215" t="str">
        <f>COVER!A38</f>
        <v>Dr. Douglas Domeracki</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52" t="str">
        <f>AUDITCHECK!D29</f>
        <v>CASH</v>
      </c>
    </row>
    <row r="10" spans="1:2" x14ac:dyDescent="0.2">
      <c r="A10" t="s">
        <v>1129</v>
      </c>
      <c r="B10" s="1215" t="str">
        <f>COVER!B5</f>
        <v>X</v>
      </c>
    </row>
    <row r="11" spans="1:2" x14ac:dyDescent="0.2">
      <c r="A11" t="s">
        <v>1130</v>
      </c>
      <c r="B11" s="1215">
        <f>COVER!B6</f>
        <v>0</v>
      </c>
    </row>
    <row r="12" spans="1:2" x14ac:dyDescent="0.2">
      <c r="A12" s="12" t="s">
        <v>1923</v>
      </c>
      <c r="B12" s="1215" t="str">
        <f>IF(COVER!J29="x","Yes",IF(COVER!L29="X","No",0))</f>
        <v>Yes</v>
      </c>
    </row>
    <row r="13" spans="1:2" x14ac:dyDescent="0.2">
      <c r="A13" s="12" t="s">
        <v>1924</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1838</v>
      </c>
      <c r="B49" s="1215" t="str">
        <f>IF('Aud Quest 2'!B53="x","Yes",IF('Aud Quest 2'!B53&lt;&gt;"x","0"))</f>
        <v>Yes</v>
      </c>
    </row>
    <row r="50" spans="1:4" x14ac:dyDescent="0.2">
      <c r="A50" s="12" t="s">
        <v>1837</v>
      </c>
      <c r="B50" s="1689">
        <f>'Aud Quest 2'!H53</f>
        <v>33512</v>
      </c>
    </row>
    <row r="51" spans="1:4" x14ac:dyDescent="0.2">
      <c r="A51" s="12" t="s">
        <v>1839</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10814686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-3810</v>
      </c>
      <c r="D86" s="13" t="str">
        <f t="shared" si="0"/>
        <v>Error?</v>
      </c>
    </row>
    <row r="87" spans="1:4" x14ac:dyDescent="0.2">
      <c r="A87" s="82">
        <v>26</v>
      </c>
      <c r="D87" s="13" t="str">
        <f t="shared" si="0"/>
        <v>OK</v>
      </c>
    </row>
    <row r="88" spans="1:4" x14ac:dyDescent="0.2">
      <c r="A88" s="54">
        <v>27</v>
      </c>
      <c r="B88" s="1215">
        <f>'Assets-Liab 5-6'!C32</f>
        <v>3540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-270</v>
      </c>
      <c r="C91" s="13" t="s">
        <v>652</v>
      </c>
      <c r="D91" s="13" t="str">
        <f t="shared" si="0"/>
        <v>Error?</v>
      </c>
    </row>
    <row r="92" spans="1:4" x14ac:dyDescent="0.2">
      <c r="A92" s="54">
        <v>31</v>
      </c>
      <c r="B92" s="1215">
        <f>'Assets-Liab 5-6'!C39</f>
        <v>10814956</v>
      </c>
      <c r="D92" s="13" t="str">
        <f t="shared" si="0"/>
        <v>Error?</v>
      </c>
    </row>
    <row r="93" spans="1:4" x14ac:dyDescent="0.2">
      <c r="A93" s="54">
        <v>32</v>
      </c>
      <c r="B93" s="1215">
        <f>'Assets-Liab 5-6'!C41</f>
        <v>10814686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1988093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0</v>
      </c>
      <c r="C122" s="13" t="s">
        <v>652</v>
      </c>
      <c r="D122" s="13" t="str">
        <f t="shared" si="0"/>
        <v>Error?</v>
      </c>
    </row>
    <row r="123" spans="1:4" x14ac:dyDescent="0.2">
      <c r="A123" s="54">
        <v>62</v>
      </c>
      <c r="B123" s="1215">
        <f>'Assets-Liab 5-6'!D39</f>
        <v>1988093</v>
      </c>
      <c r="D123" s="13" t="str">
        <f t="shared" si="0"/>
        <v>Error?</v>
      </c>
    </row>
    <row r="124" spans="1:4" x14ac:dyDescent="0.2">
      <c r="A124" s="54">
        <v>63</v>
      </c>
      <c r="B124" s="1215">
        <f>'Assets-Liab 5-6'!D41</f>
        <v>1988093</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3060419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3060419</v>
      </c>
      <c r="D140" s="13" t="str">
        <f t="shared" si="1"/>
        <v>Error?</v>
      </c>
    </row>
    <row r="141" spans="1:4" x14ac:dyDescent="0.2">
      <c r="A141" s="54">
        <v>80</v>
      </c>
      <c r="B141" s="1215">
        <f>'Assets-Liab 5-6'!E41</f>
        <v>3060419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602728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602728</v>
      </c>
      <c r="D170" s="13" t="str">
        <f t="shared" si="1"/>
        <v>Error?</v>
      </c>
    </row>
    <row r="171" spans="1:4" x14ac:dyDescent="0.2">
      <c r="A171" s="54">
        <v>110</v>
      </c>
      <c r="B171" s="1215">
        <f>'Assets-Liab 5-6'!F41</f>
        <v>602728</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389468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0</v>
      </c>
      <c r="C188" s="13" t="s">
        <v>652</v>
      </c>
      <c r="D188" s="13" t="str">
        <f t="shared" si="1"/>
        <v>Error?</v>
      </c>
    </row>
    <row r="189" spans="1:4" x14ac:dyDescent="0.2">
      <c r="A189" s="54">
        <v>128</v>
      </c>
      <c r="B189" s="1215">
        <f>'Assets-Liab 5-6'!G39</f>
        <v>389468</v>
      </c>
      <c r="D189" s="13" t="str">
        <f t="shared" si="1"/>
        <v>Error?</v>
      </c>
    </row>
    <row r="190" spans="1:4" x14ac:dyDescent="0.2">
      <c r="A190" s="54">
        <v>129</v>
      </c>
      <c r="B190" s="1215">
        <f>'Assets-Liab 5-6'!G41</f>
        <v>389468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7456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7456</v>
      </c>
      <c r="D212" s="13" t="str">
        <f t="shared" si="2"/>
        <v>Error?</v>
      </c>
    </row>
    <row r="213" spans="1:4" x14ac:dyDescent="0.2">
      <c r="A213" s="90">
        <v>152</v>
      </c>
      <c r="B213" s="1215">
        <f>'Assets-Liab 5-6'!H41</f>
        <v>7456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789423</v>
      </c>
      <c r="D273" s="13" t="str">
        <f t="shared" si="3"/>
        <v>Error?</v>
      </c>
    </row>
    <row r="274" spans="1:4" x14ac:dyDescent="0.2">
      <c r="A274" s="54">
        <v>213</v>
      </c>
      <c r="B274" s="1215">
        <f>'Assets-Liab 5-6'!M17</f>
        <v>41352506</v>
      </c>
      <c r="D274" s="13" t="str">
        <f t="shared" si="3"/>
        <v>Error?</v>
      </c>
    </row>
    <row r="275" spans="1:4" x14ac:dyDescent="0.2">
      <c r="A275" s="54">
        <v>214</v>
      </c>
      <c r="B275" s="1215">
        <f>'Assets-Liab 5-6'!M18</f>
        <v>3451640</v>
      </c>
      <c r="D275" s="13" t="str">
        <f t="shared" si="3"/>
        <v>Error?</v>
      </c>
    </row>
    <row r="276" spans="1:4" x14ac:dyDescent="0.2">
      <c r="A276" s="54">
        <v>215</v>
      </c>
      <c r="B276" s="1215">
        <f>'Assets-Liab 5-6'!M19</f>
        <v>6001198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56966168</v>
      </c>
      <c r="C279" s="13" t="s">
        <v>652</v>
      </c>
      <c r="D279" s="13" t="str">
        <f t="shared" si="3"/>
        <v>Error?</v>
      </c>
    </row>
    <row r="280" spans="1:4" x14ac:dyDescent="0.2">
      <c r="A280" s="54">
        <v>219</v>
      </c>
      <c r="B280" s="1215">
        <f>'Assets-Liab 5-6'!M40</f>
        <v>56966168</v>
      </c>
      <c r="D280" s="13" t="str">
        <f t="shared" si="3"/>
        <v>Error?</v>
      </c>
    </row>
    <row r="281" spans="1:4" x14ac:dyDescent="0.2">
      <c r="A281" s="54">
        <v>220</v>
      </c>
      <c r="B281" s="1215">
        <f>'Assets-Liab 5-6'!M41</f>
        <v>56966168</v>
      </c>
      <c r="C281" s="13" t="s">
        <v>652</v>
      </c>
      <c r="D281" s="13" t="str">
        <f t="shared" si="3"/>
        <v>Error?</v>
      </c>
    </row>
    <row r="282" spans="1:4" x14ac:dyDescent="0.2">
      <c r="A282" s="54">
        <v>221</v>
      </c>
      <c r="B282" s="1215">
        <f>'Assets-Liab 5-6'!N21</f>
        <v>3060419</v>
      </c>
      <c r="D282" s="13" t="str">
        <f t="shared" si="3"/>
        <v>Error?</v>
      </c>
    </row>
    <row r="283" spans="1:4" x14ac:dyDescent="0.2">
      <c r="A283" s="54">
        <v>222</v>
      </c>
      <c r="B283" s="1215">
        <f>'Assets-Liab 5-6'!N22</f>
        <v>-390419</v>
      </c>
      <c r="D283" s="13" t="str">
        <f t="shared" si="3"/>
        <v>Error?</v>
      </c>
    </row>
    <row r="284" spans="1:4" x14ac:dyDescent="0.2">
      <c r="A284" s="54">
        <v>223</v>
      </c>
      <c r="B284" s="1215">
        <f>'Assets-Liab 5-6'!N23</f>
        <v>2670000</v>
      </c>
      <c r="C284" s="13" t="s">
        <v>652</v>
      </c>
      <c r="D284" s="13" t="str">
        <f t="shared" si="3"/>
        <v>Error?</v>
      </c>
    </row>
    <row r="285" spans="1:4" x14ac:dyDescent="0.2">
      <c r="A285" s="54">
        <v>224</v>
      </c>
      <c r="B285" s="1215">
        <f>'Assets-Liab 5-6'!N36</f>
        <v>2670000</v>
      </c>
      <c r="D285" s="13" t="str">
        <f t="shared" si="3"/>
        <v>Error?</v>
      </c>
    </row>
    <row r="286" spans="1:4" x14ac:dyDescent="0.2">
      <c r="A286" s="82">
        <v>225</v>
      </c>
      <c r="D286" s="13" t="str">
        <f t="shared" si="3"/>
        <v>OK</v>
      </c>
    </row>
    <row r="287" spans="1:4" x14ac:dyDescent="0.2">
      <c r="A287" s="54">
        <v>226</v>
      </c>
      <c r="B287" s="1215">
        <f>'Assets-Liab 5-6'!N37</f>
        <v>2670000</v>
      </c>
      <c r="C287" s="13" t="s">
        <v>652</v>
      </c>
      <c r="D287" s="13" t="str">
        <f t="shared" si="3"/>
        <v>Error?</v>
      </c>
    </row>
    <row r="288" spans="1:4" x14ac:dyDescent="0.2">
      <c r="A288" s="54">
        <v>227</v>
      </c>
      <c r="B288" s="1215">
        <f>'Assets-Liab 5-6'!N41</f>
        <v>2670000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4649</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7193114</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444061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66163</v>
      </c>
      <c r="D716" s="13" t="str">
        <f t="shared" si="10"/>
        <v>Error?</v>
      </c>
    </row>
    <row r="717" spans="1:4" x14ac:dyDescent="0.2">
      <c r="A717" s="54">
        <v>656</v>
      </c>
      <c r="B717" s="1215">
        <f>'Expenditures 15-22'!C13</f>
        <v>680587</v>
      </c>
      <c r="D717" s="13" t="str">
        <f t="shared" si="10"/>
        <v>Error?</v>
      </c>
    </row>
    <row r="718" spans="1:4" x14ac:dyDescent="0.2">
      <c r="A718" s="54">
        <v>657</v>
      </c>
      <c r="B718" s="1215">
        <f>'Expenditures 15-22'!C14</f>
        <v>751543</v>
      </c>
      <c r="D718" s="13" t="str">
        <f t="shared" si="10"/>
        <v>Error?</v>
      </c>
    </row>
    <row r="719" spans="1:4" x14ac:dyDescent="0.2">
      <c r="A719" s="54">
        <v>658</v>
      </c>
      <c r="B719" s="1215">
        <f>'Expenditures 15-22'!C15</f>
        <v>98503</v>
      </c>
      <c r="D719" s="13" t="str">
        <f t="shared" si="10"/>
        <v>Error?</v>
      </c>
    </row>
    <row r="720" spans="1:4" x14ac:dyDescent="0.2">
      <c r="A720" s="54">
        <v>659</v>
      </c>
      <c r="B720" s="1215">
        <f>'Expenditures 15-22'!C33</f>
        <v>11345719</v>
      </c>
      <c r="C720" s="13" t="s">
        <v>652</v>
      </c>
      <c r="D720" s="13" t="str">
        <f t="shared" si="10"/>
        <v>Error?</v>
      </c>
    </row>
    <row r="721" spans="1:4" x14ac:dyDescent="0.2">
      <c r="A721" s="54">
        <v>660</v>
      </c>
      <c r="B721" s="1215">
        <f>'Expenditures 15-22'!C36</f>
        <v>385668</v>
      </c>
      <c r="D721" s="13" t="str">
        <f t="shared" si="10"/>
        <v>Error?</v>
      </c>
    </row>
    <row r="722" spans="1:4" x14ac:dyDescent="0.2">
      <c r="A722" s="54">
        <v>661</v>
      </c>
      <c r="B722" s="1215">
        <f>'Expenditures 15-22'!C37</f>
        <v>577106</v>
      </c>
      <c r="D722" s="13" t="str">
        <f t="shared" si="10"/>
        <v>Error?</v>
      </c>
    </row>
    <row r="723" spans="1:4" x14ac:dyDescent="0.2">
      <c r="A723" s="54">
        <v>662</v>
      </c>
      <c r="B723" s="1215">
        <f>'Expenditures 15-22'!C38</f>
        <v>126262</v>
      </c>
      <c r="D723" s="13" t="str">
        <f t="shared" si="10"/>
        <v>Error?</v>
      </c>
    </row>
    <row r="724" spans="1:4" x14ac:dyDescent="0.2">
      <c r="A724" s="54">
        <v>663</v>
      </c>
      <c r="B724" s="1215">
        <f>'Expenditures 15-22'!C39</f>
        <v>91081</v>
      </c>
      <c r="D724" s="13" t="str">
        <f t="shared" si="10"/>
        <v>Error?</v>
      </c>
    </row>
    <row r="725" spans="1:4" x14ac:dyDescent="0.2">
      <c r="A725" s="54">
        <v>664</v>
      </c>
      <c r="B725" s="1215">
        <f>'Expenditures 15-22'!C40</f>
        <v>53175</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1233292</v>
      </c>
      <c r="C727" s="13" t="s">
        <v>652</v>
      </c>
      <c r="D727" s="13" t="str">
        <f t="shared" si="10"/>
        <v>Error?</v>
      </c>
    </row>
    <row r="728" spans="1:4" x14ac:dyDescent="0.2">
      <c r="A728" s="54">
        <v>667</v>
      </c>
      <c r="B728" s="1215">
        <f>'Expenditures 15-22'!C44</f>
        <v>154548</v>
      </c>
      <c r="D728" s="13" t="str">
        <f t="shared" si="10"/>
        <v>Error?</v>
      </c>
    </row>
    <row r="729" spans="1:4" x14ac:dyDescent="0.2">
      <c r="A729" s="54">
        <v>668</v>
      </c>
      <c r="B729" s="1215">
        <f>'Expenditures 15-22'!C45</f>
        <v>655693</v>
      </c>
      <c r="D729" s="13" t="str">
        <f t="shared" si="10"/>
        <v>Error?</v>
      </c>
    </row>
    <row r="730" spans="1:4" x14ac:dyDescent="0.2">
      <c r="A730" s="54">
        <v>669</v>
      </c>
      <c r="B730" s="1215">
        <f>'Expenditures 15-22'!C46</f>
        <v>17721</v>
      </c>
      <c r="D730" s="13" t="str">
        <f t="shared" si="10"/>
        <v>Error?</v>
      </c>
    </row>
    <row r="731" spans="1:4" x14ac:dyDescent="0.2">
      <c r="A731" s="54">
        <v>670</v>
      </c>
      <c r="B731" s="1215">
        <f>'Expenditures 15-22'!C47</f>
        <v>827962</v>
      </c>
      <c r="C731" s="13" t="s">
        <v>652</v>
      </c>
      <c r="D731" s="13" t="str">
        <f t="shared" si="10"/>
        <v>Error?</v>
      </c>
    </row>
    <row r="732" spans="1:4" x14ac:dyDescent="0.2">
      <c r="A732" s="54">
        <v>671</v>
      </c>
      <c r="B732" s="1215">
        <f>'Expenditures 15-22'!C49</f>
        <v>-15413</v>
      </c>
      <c r="D732" s="13" t="str">
        <f t="shared" si="10"/>
        <v>Error?</v>
      </c>
    </row>
    <row r="733" spans="1:4" x14ac:dyDescent="0.2">
      <c r="A733" s="54">
        <v>672</v>
      </c>
      <c r="B733" s="1215">
        <f>'Expenditures 15-22'!C50</f>
        <v>263525</v>
      </c>
      <c r="D733" s="13" t="str">
        <f t="shared" si="10"/>
        <v>Error?</v>
      </c>
    </row>
    <row r="734" spans="1:4" x14ac:dyDescent="0.2">
      <c r="A734" s="54">
        <v>673</v>
      </c>
      <c r="B734" s="1215">
        <f>'Expenditures 15-22'!C53</f>
        <v>436781</v>
      </c>
      <c r="C734" s="13" t="s">
        <v>652</v>
      </c>
      <c r="D734" s="13" t="str">
        <f t="shared" si="10"/>
        <v>Error?</v>
      </c>
    </row>
    <row r="735" spans="1:4" x14ac:dyDescent="0.2">
      <c r="A735" s="54">
        <v>674</v>
      </c>
      <c r="B735" s="1215">
        <f>'Expenditures 15-22'!C55</f>
        <v>681154</v>
      </c>
      <c r="D735" s="13" t="str">
        <f t="shared" si="10"/>
        <v>Error?</v>
      </c>
    </row>
    <row r="736" spans="1:4" x14ac:dyDescent="0.2">
      <c r="A736" s="54">
        <v>675</v>
      </c>
      <c r="B736" s="1215">
        <f>'Expenditures 15-22'!C56</f>
        <v>44053</v>
      </c>
      <c r="D736" s="13" t="str">
        <f t="shared" si="10"/>
        <v>Error?</v>
      </c>
    </row>
    <row r="737" spans="1:4" x14ac:dyDescent="0.2">
      <c r="A737" s="54">
        <v>676</v>
      </c>
      <c r="B737" s="1215">
        <f>'Expenditures 15-22'!C57</f>
        <v>725207</v>
      </c>
      <c r="C737" s="13" t="s">
        <v>652</v>
      </c>
      <c r="D737" s="13" t="str">
        <f t="shared" si="10"/>
        <v>Error?</v>
      </c>
    </row>
    <row r="738" spans="1:4" x14ac:dyDescent="0.2">
      <c r="A738" s="54">
        <v>677</v>
      </c>
      <c r="B738" s="1215">
        <f>'Expenditures 15-22'!C59</f>
        <v>123952</v>
      </c>
      <c r="D738" s="13" t="str">
        <f t="shared" si="10"/>
        <v>Error?</v>
      </c>
    </row>
    <row r="739" spans="1:4" x14ac:dyDescent="0.2">
      <c r="A739" s="54">
        <v>678</v>
      </c>
      <c r="B739" s="1215">
        <f>'Expenditures 15-22'!C60</f>
        <v>235663</v>
      </c>
      <c r="D739" s="13" t="str">
        <f t="shared" si="10"/>
        <v>Error?</v>
      </c>
    </row>
    <row r="740" spans="1:4" x14ac:dyDescent="0.2">
      <c r="A740" s="54">
        <v>679</v>
      </c>
      <c r="B740" s="1215">
        <f>'Expenditures 15-22'!C61</f>
        <v>1165</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360780</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44092</v>
      </c>
      <c r="D748" s="13" t="str">
        <f t="shared" si="10"/>
        <v>Error?</v>
      </c>
    </row>
    <row r="749" spans="1:4" x14ac:dyDescent="0.2">
      <c r="A749" s="54">
        <v>688</v>
      </c>
      <c r="B749" s="1215">
        <f>'Expenditures 15-22'!C70</f>
        <v>17962</v>
      </c>
      <c r="D749" s="13" t="str">
        <f t="shared" si="10"/>
        <v>Error?</v>
      </c>
    </row>
    <row r="750" spans="1:4" x14ac:dyDescent="0.2">
      <c r="A750" s="82">
        <v>689</v>
      </c>
      <c r="D750" s="13" t="str">
        <f t="shared" si="10"/>
        <v>OK</v>
      </c>
    </row>
    <row r="751" spans="1:4" x14ac:dyDescent="0.2">
      <c r="A751" s="54">
        <v>690</v>
      </c>
      <c r="B751" s="1215">
        <f>'Expenditures 15-22'!C71</f>
        <v>218616</v>
      </c>
      <c r="D751" s="13" t="str">
        <f t="shared" si="10"/>
        <v>Error?</v>
      </c>
    </row>
    <row r="752" spans="1:4" x14ac:dyDescent="0.2">
      <c r="A752" s="82">
        <v>691</v>
      </c>
      <c r="D752" s="13" t="str">
        <f t="shared" si="10"/>
        <v>OK</v>
      </c>
    </row>
    <row r="753" spans="1:4" x14ac:dyDescent="0.2">
      <c r="A753" s="54">
        <v>692</v>
      </c>
      <c r="B753" s="1215">
        <f>'Expenditures 15-22'!C72</f>
        <v>280670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3864692</v>
      </c>
      <c r="C755" s="13" t="s">
        <v>652</v>
      </c>
      <c r="D755" s="13" t="str">
        <f t="shared" si="10"/>
        <v>Error?</v>
      </c>
    </row>
    <row r="756" spans="1:4" x14ac:dyDescent="0.2">
      <c r="A756" s="54">
        <v>695</v>
      </c>
      <c r="B756" s="1215">
        <f>'Expenditures 15-22'!C75</f>
        <v>2590</v>
      </c>
      <c r="D756" s="13" t="str">
        <f t="shared" si="10"/>
        <v>Error?</v>
      </c>
    </row>
    <row r="757" spans="1:4" x14ac:dyDescent="0.2">
      <c r="A757" s="54">
        <v>696</v>
      </c>
      <c r="B757" s="1215">
        <f>'Expenditures 15-22'!C114</f>
        <v>15213001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1902945</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148276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4968</v>
      </c>
      <c r="D774" s="13" t="str">
        <f t="shared" si="11"/>
        <v>Error?</v>
      </c>
    </row>
    <row r="775" spans="1:4" x14ac:dyDescent="0.2">
      <c r="A775" s="54">
        <v>714</v>
      </c>
      <c r="B775" s="1215">
        <f>'Expenditures 15-22'!D13</f>
        <v>167331</v>
      </c>
      <c r="D775" s="13" t="str">
        <f t="shared" si="11"/>
        <v>Error?</v>
      </c>
    </row>
    <row r="776" spans="1:4" x14ac:dyDescent="0.2">
      <c r="A776" s="54">
        <v>715</v>
      </c>
      <c r="B776" s="1215">
        <f>'Expenditures 15-22'!D14</f>
        <v>34874</v>
      </c>
      <c r="D776" s="13" t="str">
        <f t="shared" si="11"/>
        <v>Error?</v>
      </c>
    </row>
    <row r="777" spans="1:4" x14ac:dyDescent="0.2">
      <c r="A777" s="54">
        <v>716</v>
      </c>
      <c r="B777" s="1215">
        <f>'Expenditures 15-22'!D15</f>
        <v>1207</v>
      </c>
      <c r="D777" s="13" t="str">
        <f t="shared" si="11"/>
        <v>Error?</v>
      </c>
    </row>
    <row r="778" spans="1:4" x14ac:dyDescent="0.2">
      <c r="A778" s="54">
        <v>717</v>
      </c>
      <c r="B778" s="1215">
        <f>'Expenditures 15-22'!D33</f>
        <v>2881982</v>
      </c>
      <c r="C778" s="13" t="s">
        <v>652</v>
      </c>
      <c r="D778" s="13" t="str">
        <f t="shared" si="11"/>
        <v>Error?</v>
      </c>
    </row>
    <row r="779" spans="1:4" x14ac:dyDescent="0.2">
      <c r="A779" s="54">
        <v>718</v>
      </c>
      <c r="B779" s="1215">
        <f>'Expenditures 15-22'!D36</f>
        <v>107244</v>
      </c>
      <c r="D779" s="13" t="str">
        <f t="shared" si="11"/>
        <v>Error?</v>
      </c>
    </row>
    <row r="780" spans="1:4" x14ac:dyDescent="0.2">
      <c r="A780" s="54">
        <v>719</v>
      </c>
      <c r="B780" s="1215">
        <f>'Expenditures 15-22'!D37</f>
        <v>142709</v>
      </c>
      <c r="D780" s="13" t="str">
        <f t="shared" si="11"/>
        <v>Error?</v>
      </c>
    </row>
    <row r="781" spans="1:4" x14ac:dyDescent="0.2">
      <c r="A781" s="54">
        <v>720</v>
      </c>
      <c r="B781" s="1215">
        <f>'Expenditures 15-22'!D38</f>
        <v>44647</v>
      </c>
      <c r="D781" s="13" t="str">
        <f t="shared" si="11"/>
        <v>Error?</v>
      </c>
    </row>
    <row r="782" spans="1:4" x14ac:dyDescent="0.2">
      <c r="A782" s="54">
        <v>721</v>
      </c>
      <c r="B782" s="1215">
        <f>'Expenditures 15-22'!D39</f>
        <v>80036</v>
      </c>
      <c r="D782" s="13" t="str">
        <f t="shared" si="11"/>
        <v>Error?</v>
      </c>
    </row>
    <row r="783" spans="1:4" x14ac:dyDescent="0.2">
      <c r="A783" s="54">
        <v>722</v>
      </c>
      <c r="B783" s="1215">
        <f>'Expenditures 15-22'!D40</f>
        <v>11128</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385764</v>
      </c>
      <c r="C785" s="13" t="s">
        <v>652</v>
      </c>
      <c r="D785" s="13" t="str">
        <f t="shared" si="11"/>
        <v>Error?</v>
      </c>
    </row>
    <row r="786" spans="1:4" x14ac:dyDescent="0.2">
      <c r="A786" s="54">
        <v>725</v>
      </c>
      <c r="B786" s="1215">
        <f>'Expenditures 15-22'!D44</f>
        <v>50159</v>
      </c>
      <c r="D786" s="13" t="str">
        <f t="shared" si="11"/>
        <v>Error?</v>
      </c>
    </row>
    <row r="787" spans="1:4" x14ac:dyDescent="0.2">
      <c r="A787" s="54">
        <v>726</v>
      </c>
      <c r="B787" s="1215">
        <f>'Expenditures 15-22'!D45</f>
        <v>113463</v>
      </c>
      <c r="D787" s="13" t="str">
        <f t="shared" si="11"/>
        <v>Error?</v>
      </c>
    </row>
    <row r="788" spans="1:4" x14ac:dyDescent="0.2">
      <c r="A788" s="54">
        <v>727</v>
      </c>
      <c r="B788" s="1215">
        <f>'Expenditures 15-22'!D46</f>
        <v>252</v>
      </c>
      <c r="D788" s="13" t="str">
        <f t="shared" si="11"/>
        <v>Error?</v>
      </c>
    </row>
    <row r="789" spans="1:4" x14ac:dyDescent="0.2">
      <c r="A789" s="54">
        <v>728</v>
      </c>
      <c r="B789" s="1215">
        <f>'Expenditures 15-22'!D47</f>
        <v>163874</v>
      </c>
      <c r="C789" s="13" t="s">
        <v>652</v>
      </c>
      <c r="D789" s="13" t="str">
        <f t="shared" si="11"/>
        <v>Error?</v>
      </c>
    </row>
    <row r="790" spans="1:4" x14ac:dyDescent="0.2">
      <c r="A790" s="54">
        <v>729</v>
      </c>
      <c r="B790" s="1215">
        <f>'Expenditures 15-22'!D49</f>
        <v>135</v>
      </c>
      <c r="D790" s="13" t="str">
        <f t="shared" si="11"/>
        <v>Error?</v>
      </c>
    </row>
    <row r="791" spans="1:4" x14ac:dyDescent="0.2">
      <c r="A791" s="54">
        <v>730</v>
      </c>
      <c r="B791" s="1215">
        <f>'Expenditures 15-22'!D50</f>
        <v>45113</v>
      </c>
      <c r="D791" s="13" t="str">
        <f t="shared" si="11"/>
        <v>Error?</v>
      </c>
    </row>
    <row r="792" spans="1:4" x14ac:dyDescent="0.2">
      <c r="A792" s="54">
        <v>731</v>
      </c>
      <c r="B792" s="1215">
        <f>'Expenditures 15-22'!D53</f>
        <v>67051</v>
      </c>
      <c r="C792" s="13" t="s">
        <v>652</v>
      </c>
      <c r="D792" s="13" t="str">
        <f t="shared" si="11"/>
        <v>Error?</v>
      </c>
    </row>
    <row r="793" spans="1:4" x14ac:dyDescent="0.2">
      <c r="A793" s="54">
        <v>732</v>
      </c>
      <c r="B793" s="1215">
        <f>'Expenditures 15-22'!D55</f>
        <v>137787</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137787</v>
      </c>
      <c r="C795" s="13" t="s">
        <v>652</v>
      </c>
      <c r="D795" s="13" t="str">
        <f t="shared" si="11"/>
        <v>Error?</v>
      </c>
    </row>
    <row r="796" spans="1:4" x14ac:dyDescent="0.2">
      <c r="A796" s="54">
        <v>735</v>
      </c>
      <c r="B796" s="1215">
        <f>'Expenditures 15-22'!D59</f>
        <v>48527</v>
      </c>
      <c r="D796" s="13" t="str">
        <f t="shared" si="11"/>
        <v>Error?</v>
      </c>
    </row>
    <row r="797" spans="1:4" x14ac:dyDescent="0.2">
      <c r="A797" s="54">
        <v>736</v>
      </c>
      <c r="B797" s="1215">
        <f>'Expenditures 15-22'!D60</f>
        <v>58153</v>
      </c>
      <c r="D797" s="13" t="str">
        <f t="shared" si="11"/>
        <v>Error?</v>
      </c>
    </row>
    <row r="798" spans="1:4" x14ac:dyDescent="0.2">
      <c r="A798" s="54">
        <v>737</v>
      </c>
      <c r="B798" s="1215">
        <f>'Expenditures 15-22'!D61</f>
        <v>409</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107089</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13198</v>
      </c>
      <c r="D806" s="13" t="str">
        <f t="shared" si="11"/>
        <v>Error?</v>
      </c>
    </row>
    <row r="807" spans="1:4" x14ac:dyDescent="0.2">
      <c r="A807" s="54">
        <v>746</v>
      </c>
      <c r="B807" s="1215">
        <f>'Expenditures 15-22'!D70</f>
        <v>7639</v>
      </c>
      <c r="D807" s="13" t="str">
        <f t="shared" si="11"/>
        <v>Error?</v>
      </c>
    </row>
    <row r="808" spans="1:4" x14ac:dyDescent="0.2">
      <c r="A808" s="82">
        <v>747</v>
      </c>
      <c r="D808" s="13" t="str">
        <f t="shared" si="11"/>
        <v>OK</v>
      </c>
    </row>
    <row r="809" spans="1:4" x14ac:dyDescent="0.2">
      <c r="A809" s="54">
        <v>748</v>
      </c>
      <c r="B809" s="1215">
        <f>'Expenditures 15-22'!D71</f>
        <v>40710</v>
      </c>
      <c r="D809" s="13" t="str">
        <f t="shared" si="11"/>
        <v>Error?</v>
      </c>
    </row>
    <row r="810" spans="1:4" x14ac:dyDescent="0.2">
      <c r="A810" s="82">
        <v>749</v>
      </c>
      <c r="D810" s="13" t="str">
        <f t="shared" si="11"/>
        <v>OK</v>
      </c>
    </row>
    <row r="811" spans="1:4" x14ac:dyDescent="0.2">
      <c r="A811" s="54">
        <v>750</v>
      </c>
      <c r="B811" s="1215">
        <f>'Expenditures 15-22'!D72</f>
        <v>61547</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923112</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3805094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454444</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3589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8282</v>
      </c>
      <c r="D833" s="13" t="str">
        <f t="shared" si="12"/>
        <v>Error?</v>
      </c>
    </row>
    <row r="834" spans="1:4" x14ac:dyDescent="0.2">
      <c r="A834" s="54">
        <v>773</v>
      </c>
      <c r="B834" s="1215">
        <f>'Expenditures 15-22'!E14</f>
        <v>115944</v>
      </c>
      <c r="D834" s="13" t="str">
        <f t="shared" si="12"/>
        <v>Error?</v>
      </c>
    </row>
    <row r="835" spans="1:4" x14ac:dyDescent="0.2">
      <c r="A835" s="54">
        <v>774</v>
      </c>
      <c r="B835" s="1215">
        <f>'Expenditures 15-22'!E15</f>
        <v>6848</v>
      </c>
      <c r="D835" s="13" t="str">
        <f t="shared" si="12"/>
        <v>Error?</v>
      </c>
    </row>
    <row r="836" spans="1:4" x14ac:dyDescent="0.2">
      <c r="A836" s="54">
        <v>775</v>
      </c>
      <c r="B836" s="1215">
        <f>'Expenditures 15-22'!E33</f>
        <v>1620885</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3934</v>
      </c>
      <c r="D838" s="13" t="str">
        <f t="shared" si="12"/>
        <v>Error?</v>
      </c>
    </row>
    <row r="839" spans="1:4" x14ac:dyDescent="0.2">
      <c r="A839" s="54">
        <v>778</v>
      </c>
      <c r="B839" s="1215">
        <f>'Expenditures 15-22'!E38</f>
        <v>3427</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7361</v>
      </c>
      <c r="C843" s="13" t="s">
        <v>652</v>
      </c>
      <c r="D843" s="13" t="str">
        <f t="shared" si="12"/>
        <v>Error?</v>
      </c>
    </row>
    <row r="844" spans="1:4" x14ac:dyDescent="0.2">
      <c r="A844" s="54">
        <v>783</v>
      </c>
      <c r="B844" s="1215">
        <f>'Expenditures 15-22'!E44</f>
        <v>52803</v>
      </c>
      <c r="D844" s="13" t="str">
        <f t="shared" si="12"/>
        <v>Error?</v>
      </c>
    </row>
    <row r="845" spans="1:4" x14ac:dyDescent="0.2">
      <c r="A845" s="54">
        <v>784</v>
      </c>
      <c r="B845" s="1215">
        <f>'Expenditures 15-22'!E45</f>
        <v>171059</v>
      </c>
      <c r="D845" s="13" t="str">
        <f t="shared" si="12"/>
        <v>Error?</v>
      </c>
    </row>
    <row r="846" spans="1:4" x14ac:dyDescent="0.2">
      <c r="A846" s="54">
        <v>785</v>
      </c>
      <c r="B846" s="1215">
        <f>'Expenditures 15-22'!E46</f>
        <v>124661</v>
      </c>
      <c r="D846" s="13" t="str">
        <f t="shared" si="12"/>
        <v>Error?</v>
      </c>
    </row>
    <row r="847" spans="1:4" x14ac:dyDescent="0.2">
      <c r="A847" s="54">
        <v>786</v>
      </c>
      <c r="B847" s="1215">
        <f>'Expenditures 15-22'!E47</f>
        <v>348523</v>
      </c>
      <c r="C847" s="13" t="s">
        <v>652</v>
      </c>
      <c r="D847" s="13" t="str">
        <f t="shared" si="12"/>
        <v>Error?</v>
      </c>
    </row>
    <row r="848" spans="1:4" x14ac:dyDescent="0.2">
      <c r="A848" s="54">
        <v>787</v>
      </c>
      <c r="B848" s="1215">
        <f>'Expenditures 15-22'!E49</f>
        <v>169131</v>
      </c>
      <c r="D848" s="13" t="str">
        <f t="shared" si="12"/>
        <v>Error?</v>
      </c>
    </row>
    <row r="849" spans="1:4" x14ac:dyDescent="0.2">
      <c r="A849" s="54">
        <v>788</v>
      </c>
      <c r="B849" s="1215">
        <f>'Expenditures 15-22'!E50</f>
        <v>7937</v>
      </c>
      <c r="D849" s="13" t="str">
        <f t="shared" si="12"/>
        <v>Error?</v>
      </c>
    </row>
    <row r="850" spans="1:4" x14ac:dyDescent="0.2">
      <c r="A850" s="54">
        <v>789</v>
      </c>
      <c r="B850" s="1215">
        <f>'Expenditures 15-22'!E53</f>
        <v>186198</v>
      </c>
      <c r="C850" s="13" t="s">
        <v>652</v>
      </c>
      <c r="D850" s="13" t="str">
        <f t="shared" si="12"/>
        <v>Error?</v>
      </c>
    </row>
    <row r="851" spans="1:4" x14ac:dyDescent="0.2">
      <c r="A851" s="54">
        <v>790</v>
      </c>
      <c r="B851" s="1215">
        <f>'Expenditures 15-22'!E55</f>
        <v>36336</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36336</v>
      </c>
      <c r="C853" s="13" t="s">
        <v>652</v>
      </c>
      <c r="D853" s="13" t="str">
        <f t="shared" si="12"/>
        <v>Error?</v>
      </c>
    </row>
    <row r="854" spans="1:4" x14ac:dyDescent="0.2">
      <c r="A854" s="54">
        <v>793</v>
      </c>
      <c r="B854" s="1215">
        <f>'Expenditures 15-22'!E59</f>
        <v>2485</v>
      </c>
      <c r="D854" s="13" t="str">
        <f t="shared" si="12"/>
        <v>Error?</v>
      </c>
    </row>
    <row r="855" spans="1:4" x14ac:dyDescent="0.2">
      <c r="A855" s="54">
        <v>794</v>
      </c>
      <c r="B855" s="1215">
        <f>'Expenditures 15-22'!E60</f>
        <v>0</v>
      </c>
      <c r="D855" s="13" t="str">
        <f t="shared" si="12"/>
        <v>Error?</v>
      </c>
    </row>
    <row r="856" spans="1:4" x14ac:dyDescent="0.2">
      <c r="A856" s="54">
        <v>795</v>
      </c>
      <c r="B856" s="1215">
        <f>'Expenditures 15-22'!E61</f>
        <v>2967</v>
      </c>
      <c r="D856" s="13" t="str">
        <f t="shared" si="12"/>
        <v>Error?</v>
      </c>
    </row>
    <row r="857" spans="1:4" x14ac:dyDescent="0.2">
      <c r="A857" s="54">
        <v>796</v>
      </c>
      <c r="B857" s="1215">
        <f>'Expenditures 15-22'!E62</f>
        <v>5055</v>
      </c>
      <c r="D857" s="13" t="str">
        <f t="shared" si="12"/>
        <v>Error?</v>
      </c>
    </row>
    <row r="858" spans="1:4" x14ac:dyDescent="0.2">
      <c r="A858" s="54">
        <v>797</v>
      </c>
      <c r="B858" s="1215">
        <f>'Expenditures 15-22'!E63</f>
        <v>8770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19277</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987</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7948</v>
      </c>
      <c r="D867" s="13" t="str">
        <f t="shared" si="12"/>
        <v>Error?</v>
      </c>
    </row>
    <row r="868" spans="1:4" x14ac:dyDescent="0.2">
      <c r="A868" s="82">
        <v>807</v>
      </c>
      <c r="D868" s="13" t="str">
        <f t="shared" si="12"/>
        <v>OK</v>
      </c>
    </row>
    <row r="869" spans="1:4" x14ac:dyDescent="0.2">
      <c r="A869" s="54">
        <v>808</v>
      </c>
      <c r="B869" s="1215">
        <f>'Expenditures 15-22'!E72</f>
        <v>8935</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606630</v>
      </c>
      <c r="C871" s="13" t="s">
        <v>652</v>
      </c>
      <c r="D871" s="13" t="str">
        <f t="shared" si="12"/>
        <v>Error?</v>
      </c>
    </row>
    <row r="872" spans="1:4" x14ac:dyDescent="0.2">
      <c r="A872" s="54">
        <v>811</v>
      </c>
      <c r="B872" s="1215">
        <f>'Expenditures 15-22'!E75</f>
        <v>5151</v>
      </c>
      <c r="D872" s="13" t="str">
        <f t="shared" si="12"/>
        <v>Error?</v>
      </c>
    </row>
    <row r="873" spans="1:4" x14ac:dyDescent="0.2">
      <c r="A873" s="54">
        <v>812</v>
      </c>
      <c r="B873" s="1215">
        <f>'Expenditures 15-22'!E114</f>
        <v>2232666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123013</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4550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19583</v>
      </c>
      <c r="D890" s="13" t="str">
        <f t="shared" si="12"/>
        <v>Error?</v>
      </c>
    </row>
    <row r="891" spans="1:4" x14ac:dyDescent="0.2">
      <c r="A891" s="54">
        <v>830</v>
      </c>
      <c r="B891" s="1215">
        <f>'Expenditures 15-22'!F13</f>
        <v>37470</v>
      </c>
      <c r="D891" s="13" t="str">
        <f t="shared" si="12"/>
        <v>Error?</v>
      </c>
    </row>
    <row r="892" spans="1:4" x14ac:dyDescent="0.2">
      <c r="A892" s="54">
        <v>831</v>
      </c>
      <c r="B892" s="1215">
        <f>'Expenditures 15-22'!F14</f>
        <v>67608</v>
      </c>
      <c r="D892" s="13" t="str">
        <f t="shared" si="12"/>
        <v>Error?</v>
      </c>
    </row>
    <row r="893" spans="1:4" x14ac:dyDescent="0.2">
      <c r="A893" s="54">
        <v>832</v>
      </c>
      <c r="B893" s="1215">
        <f>'Expenditures 15-22'!F15</f>
        <v>8254</v>
      </c>
      <c r="D893" s="13" t="str">
        <f t="shared" si="12"/>
        <v>Error?</v>
      </c>
    </row>
    <row r="894" spans="1:4" x14ac:dyDescent="0.2">
      <c r="A894" s="54">
        <v>833</v>
      </c>
      <c r="B894" s="1215">
        <f>'Expenditures 15-22'!F33</f>
        <v>280708</v>
      </c>
      <c r="C894" s="13" t="s">
        <v>652</v>
      </c>
      <c r="D894" s="13" t="str">
        <f t="shared" si="12"/>
        <v>Error?</v>
      </c>
    </row>
    <row r="895" spans="1:4" x14ac:dyDescent="0.2">
      <c r="A895" s="54">
        <v>834</v>
      </c>
      <c r="B895" s="1215">
        <f>'Expenditures 15-22'!F36</f>
        <v>4099</v>
      </c>
      <c r="D895" s="13" t="str">
        <f t="shared" ref="D895:D958" si="13">IF(ISBLANK(B895),"OK",IF(A895-B895=0,"OK","Error?"))</f>
        <v>Error?</v>
      </c>
    </row>
    <row r="896" spans="1:4" x14ac:dyDescent="0.2">
      <c r="A896" s="54">
        <v>835</v>
      </c>
      <c r="B896" s="1215">
        <f>'Expenditures 15-22'!F37</f>
        <v>1409</v>
      </c>
      <c r="D896" s="13" t="str">
        <f t="shared" si="13"/>
        <v>Error?</v>
      </c>
    </row>
    <row r="897" spans="1:4" x14ac:dyDescent="0.2">
      <c r="A897" s="54">
        <v>836</v>
      </c>
      <c r="B897" s="1215">
        <f>'Expenditures 15-22'!F38</f>
        <v>776</v>
      </c>
      <c r="D897" s="13" t="str">
        <f t="shared" si="13"/>
        <v>Error?</v>
      </c>
    </row>
    <row r="898" spans="1:4" x14ac:dyDescent="0.2">
      <c r="A898" s="54">
        <v>837</v>
      </c>
      <c r="B898" s="1215">
        <f>'Expenditures 15-22'!F39</f>
        <v>1143</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7427</v>
      </c>
      <c r="C901" s="13" t="s">
        <v>652</v>
      </c>
      <c r="D901" s="13" t="str">
        <f t="shared" si="13"/>
        <v>Error?</v>
      </c>
    </row>
    <row r="902" spans="1:4" x14ac:dyDescent="0.2">
      <c r="A902" s="54">
        <v>841</v>
      </c>
      <c r="B902" s="1215">
        <f>'Expenditures 15-22'!F44</f>
        <v>6672</v>
      </c>
      <c r="D902" s="13" t="str">
        <f t="shared" si="13"/>
        <v>Error?</v>
      </c>
    </row>
    <row r="903" spans="1:4" x14ac:dyDescent="0.2">
      <c r="A903" s="54">
        <v>842</v>
      </c>
      <c r="B903" s="1215">
        <f>'Expenditures 15-22'!F45</f>
        <v>74048</v>
      </c>
      <c r="D903" s="13" t="str">
        <f t="shared" si="13"/>
        <v>Error?</v>
      </c>
    </row>
    <row r="904" spans="1:4" x14ac:dyDescent="0.2">
      <c r="A904" s="54">
        <v>843</v>
      </c>
      <c r="B904" s="1215">
        <f>'Expenditures 15-22'!F46</f>
        <v>720</v>
      </c>
      <c r="D904" s="13" t="str">
        <f t="shared" si="13"/>
        <v>Error?</v>
      </c>
    </row>
    <row r="905" spans="1:4" x14ac:dyDescent="0.2">
      <c r="A905" s="54">
        <v>844</v>
      </c>
      <c r="B905" s="1215">
        <f>'Expenditures 15-22'!F47</f>
        <v>81440</v>
      </c>
      <c r="C905" s="13" t="s">
        <v>652</v>
      </c>
      <c r="D905" s="13" t="str">
        <f t="shared" si="13"/>
        <v>Error?</v>
      </c>
    </row>
    <row r="906" spans="1:4" x14ac:dyDescent="0.2">
      <c r="A906" s="54">
        <v>845</v>
      </c>
      <c r="B906" s="1215">
        <f>'Expenditures 15-22'!F49</f>
        <v>6099</v>
      </c>
      <c r="D906" s="13" t="str">
        <f t="shared" si="13"/>
        <v>Error?</v>
      </c>
    </row>
    <row r="907" spans="1:4" x14ac:dyDescent="0.2">
      <c r="A907" s="54">
        <v>846</v>
      </c>
      <c r="B907" s="1215">
        <f>'Expenditures 15-22'!F50</f>
        <v>4889</v>
      </c>
      <c r="D907" s="13" t="str">
        <f t="shared" si="13"/>
        <v>Error?</v>
      </c>
    </row>
    <row r="908" spans="1:4" x14ac:dyDescent="0.2">
      <c r="A908" s="54">
        <v>847</v>
      </c>
      <c r="B908" s="1215">
        <f>'Expenditures 15-22'!F53</f>
        <v>14800</v>
      </c>
      <c r="C908" s="13" t="s">
        <v>652</v>
      </c>
      <c r="D908" s="13" t="str">
        <f t="shared" si="13"/>
        <v>Error?</v>
      </c>
    </row>
    <row r="909" spans="1:4" x14ac:dyDescent="0.2">
      <c r="A909" s="54">
        <v>848</v>
      </c>
      <c r="B909" s="1215">
        <f>'Expenditures 15-22'!F55</f>
        <v>25902</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25902</v>
      </c>
      <c r="C911" s="13" t="s">
        <v>652</v>
      </c>
      <c r="D911" s="13" t="str">
        <f t="shared" si="13"/>
        <v>Error?</v>
      </c>
    </row>
    <row r="912" spans="1:4" x14ac:dyDescent="0.2">
      <c r="A912" s="54">
        <v>851</v>
      </c>
      <c r="B912" s="1215">
        <f>'Expenditures 15-22'!F59</f>
        <v>452</v>
      </c>
      <c r="D912" s="13" t="str">
        <f t="shared" si="13"/>
        <v>Error?</v>
      </c>
    </row>
    <row r="913" spans="1:4" x14ac:dyDescent="0.2">
      <c r="A913" s="54">
        <v>852</v>
      </c>
      <c r="B913" s="1215">
        <f>'Expenditures 15-22'!F60</f>
        <v>282</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0</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734</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504</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45209</v>
      </c>
      <c r="D925" s="13" t="str">
        <f t="shared" si="13"/>
        <v>Error?</v>
      </c>
    </row>
    <row r="926" spans="1:4" x14ac:dyDescent="0.2">
      <c r="A926" s="82">
        <v>865</v>
      </c>
      <c r="D926" s="13" t="str">
        <f t="shared" si="13"/>
        <v>OK</v>
      </c>
    </row>
    <row r="927" spans="1:4" x14ac:dyDescent="0.2">
      <c r="A927" s="54">
        <v>866</v>
      </c>
      <c r="B927" s="1215">
        <f>'Expenditures 15-22'!F72</f>
        <v>45713</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176016</v>
      </c>
      <c r="C929" s="13" t="s">
        <v>652</v>
      </c>
      <c r="D929" s="13" t="str">
        <f t="shared" si="13"/>
        <v>Error?</v>
      </c>
    </row>
    <row r="930" spans="1:4" x14ac:dyDescent="0.2">
      <c r="A930" s="54">
        <v>869</v>
      </c>
      <c r="B930" s="1215">
        <f>'Expenditures 15-22'!F75</f>
        <v>887</v>
      </c>
      <c r="D930" s="13" t="str">
        <f t="shared" si="13"/>
        <v>Error?</v>
      </c>
    </row>
    <row r="931" spans="1:4" x14ac:dyDescent="0.2">
      <c r="A931" s="54">
        <v>870</v>
      </c>
      <c r="B931" s="1215">
        <f>'Expenditures 15-22'!F114</f>
        <v>457611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34028</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50280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84308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138075</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138075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2683</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2683</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140758</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225066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14826</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25</v>
      </c>
      <c r="D1007" s="13" t="str">
        <f t="shared" si="14"/>
        <v>Error?</v>
      </c>
    </row>
    <row r="1008" spans="1:4" x14ac:dyDescent="0.2">
      <c r="A1008" s="54">
        <v>947</v>
      </c>
      <c r="B1008" s="1215">
        <f>'Expenditures 15-22'!H14</f>
        <v>66291</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81142</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7367</v>
      </c>
      <c r="D1022" s="13" t="str">
        <f t="shared" si="14"/>
        <v>Error?</v>
      </c>
    </row>
    <row r="1023" spans="1:4" x14ac:dyDescent="0.2">
      <c r="A1023" s="54">
        <v>962</v>
      </c>
      <c r="B1023" s="1215">
        <f>'Expenditures 15-22'!H50</f>
        <v>9658</v>
      </c>
      <c r="D1023" s="13" t="str">
        <f t="shared" ref="D1023:D1086" si="15">IF(ISBLANK(B1023),"OK",IF(A1023-B1023=0,"OK","Error?"))</f>
        <v>Error?</v>
      </c>
    </row>
    <row r="1024" spans="1:4" x14ac:dyDescent="0.2">
      <c r="A1024" s="54">
        <v>963</v>
      </c>
      <c r="B1024" s="1215">
        <f>'Expenditures 15-22'!H53</f>
        <v>17890</v>
      </c>
      <c r="C1024" s="13" t="s">
        <v>652</v>
      </c>
      <c r="D1024" s="13" t="str">
        <f t="shared" si="15"/>
        <v>Error?</v>
      </c>
    </row>
    <row r="1025" spans="1:4" x14ac:dyDescent="0.2">
      <c r="A1025" s="54">
        <v>964</v>
      </c>
      <c r="B1025" s="1215">
        <f>'Expenditures 15-22'!H55</f>
        <v>117</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117</v>
      </c>
      <c r="C1027" s="13" t="s">
        <v>652</v>
      </c>
      <c r="D1027" s="13" t="str">
        <f t="shared" si="15"/>
        <v>Error?</v>
      </c>
    </row>
    <row r="1028" spans="1:4" x14ac:dyDescent="0.2">
      <c r="A1028" s="54">
        <v>967</v>
      </c>
      <c r="B1028" s="1215">
        <f>'Expenditures 15-22'!H59</f>
        <v>1172</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4366</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5538</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275</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800</v>
      </c>
      <c r="D1041" s="13" t="str">
        <f t="shared" si="15"/>
        <v>Error?</v>
      </c>
    </row>
    <row r="1042" spans="1:4" x14ac:dyDescent="0.2">
      <c r="A1042" s="82">
        <v>981</v>
      </c>
      <c r="D1042" s="13" t="str">
        <f t="shared" si="15"/>
        <v>OK</v>
      </c>
    </row>
    <row r="1043" spans="1:4" x14ac:dyDescent="0.2">
      <c r="A1043" s="54">
        <v>982</v>
      </c>
      <c r="B1043" s="1215">
        <f>'Expenditures 15-22'!H72</f>
        <v>1075</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24620</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1141928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1247690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9745523</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600476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104713</v>
      </c>
      <c r="C1104" s="13" t="s">
        <v>652</v>
      </c>
      <c r="D1104" s="13" t="str">
        <f t="shared" si="16"/>
        <v>Error?</v>
      </c>
    </row>
    <row r="1105" spans="1:4" x14ac:dyDescent="0.2">
      <c r="A1105" s="54">
        <v>1044</v>
      </c>
      <c r="B1105" s="1215">
        <f>'Expenditures 15-22'!K13</f>
        <v>943975</v>
      </c>
      <c r="C1105" s="13" t="s">
        <v>652</v>
      </c>
      <c r="D1105" s="13" t="str">
        <f t="shared" si="16"/>
        <v>Error?</v>
      </c>
    </row>
    <row r="1106" spans="1:4" x14ac:dyDescent="0.2">
      <c r="A1106" s="54">
        <v>1045</v>
      </c>
      <c r="B1106" s="1215">
        <f>'Expenditures 15-22'!K14</f>
        <v>1059078</v>
      </c>
      <c r="C1106" s="13" t="s">
        <v>652</v>
      </c>
      <c r="D1106" s="13" t="str">
        <f t="shared" si="16"/>
        <v>Error?</v>
      </c>
    </row>
    <row r="1107" spans="1:4" x14ac:dyDescent="0.2">
      <c r="A1107" s="54">
        <v>1046</v>
      </c>
      <c r="B1107" s="1215">
        <f>'Expenditures 15-22'!K15</f>
        <v>114812</v>
      </c>
      <c r="C1107" s="13" t="s">
        <v>652</v>
      </c>
      <c r="D1107" s="13" t="str">
        <f t="shared" si="16"/>
        <v>Error?</v>
      </c>
    </row>
    <row r="1108" spans="1:4" x14ac:dyDescent="0.2">
      <c r="A1108" s="54">
        <v>1047</v>
      </c>
      <c r="B1108" s="1215">
        <f>'Expenditures 15-22'!K33</f>
        <v>16354714</v>
      </c>
      <c r="C1108" s="13" t="s">
        <v>652</v>
      </c>
      <c r="D1108" s="13" t="str">
        <f t="shared" si="16"/>
        <v>Error?</v>
      </c>
    </row>
    <row r="1109" spans="1:4" x14ac:dyDescent="0.2">
      <c r="A1109" s="54">
        <v>1048</v>
      </c>
      <c r="B1109" s="1215">
        <f>'Expenditures 15-22'!K36</f>
        <v>497011</v>
      </c>
      <c r="C1109" s="13" t="s">
        <v>652</v>
      </c>
      <c r="D1109" s="13" t="str">
        <f t="shared" si="16"/>
        <v>Error?</v>
      </c>
    </row>
    <row r="1110" spans="1:4" x14ac:dyDescent="0.2">
      <c r="A1110" s="54">
        <v>1049</v>
      </c>
      <c r="B1110" s="1215">
        <f>'Expenditures 15-22'!K37</f>
        <v>725158</v>
      </c>
      <c r="C1110" s="13" t="s">
        <v>652</v>
      </c>
      <c r="D1110" s="13" t="str">
        <f t="shared" si="16"/>
        <v>Error?</v>
      </c>
    </row>
    <row r="1111" spans="1:4" x14ac:dyDescent="0.2">
      <c r="A1111" s="54">
        <v>1050</v>
      </c>
      <c r="B1111" s="1215">
        <f>'Expenditures 15-22'!K38</f>
        <v>175112</v>
      </c>
      <c r="C1111" s="13" t="s">
        <v>652</v>
      </c>
      <c r="D1111" s="13" t="str">
        <f t="shared" si="16"/>
        <v>Error?</v>
      </c>
    </row>
    <row r="1112" spans="1:4" x14ac:dyDescent="0.2">
      <c r="A1112" s="54">
        <v>1051</v>
      </c>
      <c r="B1112" s="1215">
        <f>'Expenditures 15-22'!K39</f>
        <v>172260</v>
      </c>
      <c r="C1112" s="13" t="s">
        <v>652</v>
      </c>
      <c r="D1112" s="13" t="str">
        <f t="shared" si="16"/>
        <v>Error?</v>
      </c>
    </row>
    <row r="1113" spans="1:4" x14ac:dyDescent="0.2">
      <c r="A1113" s="54">
        <v>1052</v>
      </c>
      <c r="B1113" s="1215">
        <f>'Expenditures 15-22'!K40</f>
        <v>64303</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1633844</v>
      </c>
      <c r="C1115" s="13" t="s">
        <v>652</v>
      </c>
      <c r="D1115" s="13" t="str">
        <f t="shared" si="16"/>
        <v>Error?</v>
      </c>
    </row>
    <row r="1116" spans="1:4" x14ac:dyDescent="0.2">
      <c r="A1116" s="54">
        <v>1055</v>
      </c>
      <c r="B1116" s="1215">
        <f>'Expenditures 15-22'!K44</f>
        <v>264182</v>
      </c>
      <c r="C1116" s="13" t="s">
        <v>652</v>
      </c>
      <c r="D1116" s="13" t="str">
        <f t="shared" si="16"/>
        <v>Error?</v>
      </c>
    </row>
    <row r="1117" spans="1:4" x14ac:dyDescent="0.2">
      <c r="A1117" s="54">
        <v>1056</v>
      </c>
      <c r="B1117" s="1215">
        <f>'Expenditures 15-22'!K45</f>
        <v>1152338</v>
      </c>
      <c r="C1117" s="13" t="s">
        <v>652</v>
      </c>
      <c r="D1117" s="13" t="str">
        <f t="shared" si="16"/>
        <v>Error?</v>
      </c>
    </row>
    <row r="1118" spans="1:4" x14ac:dyDescent="0.2">
      <c r="A1118" s="54">
        <v>1057</v>
      </c>
      <c r="B1118" s="1215">
        <f>'Expenditures 15-22'!K46</f>
        <v>143354</v>
      </c>
      <c r="C1118" s="13" t="s">
        <v>652</v>
      </c>
      <c r="D1118" s="13" t="str">
        <f t="shared" si="16"/>
        <v>Error?</v>
      </c>
    </row>
    <row r="1119" spans="1:4" x14ac:dyDescent="0.2">
      <c r="A1119" s="54">
        <v>1058</v>
      </c>
      <c r="B1119" s="1215">
        <f>'Expenditures 15-22'!K47</f>
        <v>1559874</v>
      </c>
      <c r="C1119" s="13" t="s">
        <v>652</v>
      </c>
      <c r="D1119" s="13" t="str">
        <f t="shared" si="16"/>
        <v>Error?</v>
      </c>
    </row>
    <row r="1120" spans="1:4" x14ac:dyDescent="0.2">
      <c r="A1120" s="54">
        <v>1059</v>
      </c>
      <c r="B1120" s="1215">
        <f>'Expenditures 15-22'!K49</f>
        <v>167319</v>
      </c>
      <c r="C1120" s="13" t="s">
        <v>652</v>
      </c>
      <c r="D1120" s="13" t="str">
        <f t="shared" si="16"/>
        <v>Error?</v>
      </c>
    </row>
    <row r="1121" spans="1:4" x14ac:dyDescent="0.2">
      <c r="A1121" s="54">
        <v>1060</v>
      </c>
      <c r="B1121" s="1215">
        <f>'Expenditures 15-22'!K50</f>
        <v>331122</v>
      </c>
      <c r="C1121" s="13" t="s">
        <v>652</v>
      </c>
      <c r="D1121" s="13" t="str">
        <f t="shared" si="16"/>
        <v>Error?</v>
      </c>
    </row>
    <row r="1122" spans="1:4" x14ac:dyDescent="0.2">
      <c r="A1122" s="54">
        <v>1061</v>
      </c>
      <c r="B1122" s="1215">
        <f>'Expenditures 15-22'!K53</f>
        <v>722720</v>
      </c>
      <c r="C1122" s="13" t="s">
        <v>652</v>
      </c>
      <c r="D1122" s="13" t="str">
        <f t="shared" si="16"/>
        <v>Error?</v>
      </c>
    </row>
    <row r="1123" spans="1:4" x14ac:dyDescent="0.2">
      <c r="A1123" s="54">
        <v>1062</v>
      </c>
      <c r="B1123" s="1215">
        <f>'Expenditures 15-22'!K55</f>
        <v>881296</v>
      </c>
      <c r="C1123" s="13" t="s">
        <v>652</v>
      </c>
      <c r="D1123" s="13" t="str">
        <f t="shared" si="16"/>
        <v>Error?</v>
      </c>
    </row>
    <row r="1124" spans="1:4" x14ac:dyDescent="0.2">
      <c r="A1124" s="54">
        <v>1063</v>
      </c>
      <c r="B1124" s="1215">
        <f>'Expenditures 15-22'!K56</f>
        <v>44053</v>
      </c>
      <c r="C1124" s="13" t="s">
        <v>652</v>
      </c>
      <c r="D1124" s="13" t="str">
        <f t="shared" si="16"/>
        <v>Error?</v>
      </c>
    </row>
    <row r="1125" spans="1:4" x14ac:dyDescent="0.2">
      <c r="A1125" s="54">
        <v>1064</v>
      </c>
      <c r="B1125" s="1215">
        <f>'Expenditures 15-22'!K57</f>
        <v>925349</v>
      </c>
      <c r="C1125" s="13" t="s">
        <v>652</v>
      </c>
      <c r="D1125" s="13" t="str">
        <f t="shared" si="16"/>
        <v>Error?</v>
      </c>
    </row>
    <row r="1126" spans="1:4" x14ac:dyDescent="0.2">
      <c r="A1126" s="54">
        <v>1065</v>
      </c>
      <c r="B1126" s="1215">
        <f>'Expenditures 15-22'!K59</f>
        <v>182888</v>
      </c>
      <c r="C1126" s="13" t="s">
        <v>652</v>
      </c>
      <c r="D1126" s="13" t="str">
        <f t="shared" si="16"/>
        <v>Error?</v>
      </c>
    </row>
    <row r="1127" spans="1:4" x14ac:dyDescent="0.2">
      <c r="A1127" s="54">
        <v>1066</v>
      </c>
      <c r="B1127" s="1215">
        <f>'Expenditures 15-22'!K60</f>
        <v>294098</v>
      </c>
      <c r="C1127" s="13" t="s">
        <v>652</v>
      </c>
      <c r="D1127" s="13" t="str">
        <f t="shared" si="16"/>
        <v>Error?</v>
      </c>
    </row>
    <row r="1128" spans="1:4" x14ac:dyDescent="0.2">
      <c r="A1128" s="54">
        <v>1067</v>
      </c>
      <c r="B1128" s="1215">
        <f>'Expenditures 15-22'!K61</f>
        <v>8907</v>
      </c>
      <c r="C1128" s="13" t="s">
        <v>652</v>
      </c>
      <c r="D1128" s="13" t="str">
        <f t="shared" si="16"/>
        <v>Error?</v>
      </c>
    </row>
    <row r="1129" spans="1:4" x14ac:dyDescent="0.2">
      <c r="A1129" s="54">
        <v>1068</v>
      </c>
      <c r="B1129" s="1215">
        <f>'Expenditures 15-22'!K62</f>
        <v>5055</v>
      </c>
      <c r="C1129" s="13" t="s">
        <v>652</v>
      </c>
      <c r="D1129" s="13" t="str">
        <f t="shared" si="16"/>
        <v>Error?</v>
      </c>
    </row>
    <row r="1130" spans="1:4" x14ac:dyDescent="0.2">
      <c r="A1130" s="54">
        <v>1069</v>
      </c>
      <c r="B1130" s="1215">
        <f>'Expenditures 15-22'!K63</f>
        <v>11453</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502401</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59056</v>
      </c>
      <c r="C1136" s="13" t="s">
        <v>652</v>
      </c>
      <c r="D1136" s="13" t="str">
        <f t="shared" si="16"/>
        <v>Error?</v>
      </c>
    </row>
    <row r="1137" spans="1:4" x14ac:dyDescent="0.2">
      <c r="A1137" s="54">
        <v>1076</v>
      </c>
      <c r="B1137" s="1215">
        <f>'Expenditures 15-22'!K70</f>
        <v>25601</v>
      </c>
      <c r="C1137" s="13" t="s">
        <v>652</v>
      </c>
      <c r="D1137" s="13" t="str">
        <f t="shared" si="16"/>
        <v>Error?</v>
      </c>
    </row>
    <row r="1138" spans="1:4" x14ac:dyDescent="0.2">
      <c r="A1138" s="82">
        <v>1077</v>
      </c>
      <c r="D1138" s="13" t="str">
        <f t="shared" si="16"/>
        <v>OK</v>
      </c>
    </row>
    <row r="1139" spans="1:4" x14ac:dyDescent="0.2">
      <c r="A1139" s="54">
        <v>1078</v>
      </c>
      <c r="B1139" s="1215">
        <f>'Expenditures 15-22'!K71</f>
        <v>313283</v>
      </c>
      <c r="C1139" s="13" t="s">
        <v>652</v>
      </c>
      <c r="D1139" s="13" t="str">
        <f t="shared" si="16"/>
        <v>Error?</v>
      </c>
    </row>
    <row r="1140" spans="1:4" x14ac:dyDescent="0.2">
      <c r="A1140" s="82">
        <v>1079</v>
      </c>
      <c r="D1140" s="13" t="str">
        <f t="shared" si="16"/>
        <v>OK</v>
      </c>
    </row>
    <row r="1141" spans="1:4" x14ac:dyDescent="0.2">
      <c r="A1141" s="54">
        <v>1080</v>
      </c>
      <c r="B1141" s="1215">
        <f>'Expenditures 15-22'!K72</f>
        <v>397940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5742128</v>
      </c>
      <c r="C1143" s="13" t="s">
        <v>652</v>
      </c>
      <c r="D1143" s="13" t="str">
        <f t="shared" si="16"/>
        <v>Error?</v>
      </c>
    </row>
    <row r="1144" spans="1:4" x14ac:dyDescent="0.2">
      <c r="A1144" s="54">
        <v>1083</v>
      </c>
      <c r="B1144" s="1215">
        <f>'Expenditures 15-22'!K75</f>
        <v>8628</v>
      </c>
      <c r="C1144" s="13" t="s">
        <v>652</v>
      </c>
      <c r="D1144" s="13" t="str">
        <f t="shared" si="16"/>
        <v>Error?</v>
      </c>
    </row>
    <row r="1145" spans="1:4" x14ac:dyDescent="0.2">
      <c r="A1145" s="54">
        <v>1084</v>
      </c>
      <c r="B1145" s="1215">
        <f>'Expenditures 15-22'!K102</f>
        <v>1141928</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23247398</v>
      </c>
      <c r="C1152" s="13" t="s">
        <v>652</v>
      </c>
      <c r="D1152" s="13" t="str">
        <f t="shared" si="17"/>
        <v>Error?</v>
      </c>
    </row>
    <row r="1153" spans="1:4" x14ac:dyDescent="0.2">
      <c r="A1153" s="54">
        <v>1092</v>
      </c>
      <c r="B1153" s="1215">
        <f>'Expenditures 15-22'!K115</f>
        <v>317641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1049338</v>
      </c>
      <c r="D1221" s="13" t="str">
        <f t="shared" si="18"/>
        <v>Error?</v>
      </c>
    </row>
    <row r="1222" spans="1:4" x14ac:dyDescent="0.2">
      <c r="A1222" s="82">
        <v>1161</v>
      </c>
      <c r="D1222" s="13" t="str">
        <f t="shared" si="18"/>
        <v>OK</v>
      </c>
    </row>
    <row r="1223" spans="1:4" x14ac:dyDescent="0.2">
      <c r="A1223" s="54">
        <v>1162</v>
      </c>
      <c r="B1223" s="1215">
        <f>'Expenditures 15-22'!C127</f>
        <v>1049338</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1049338</v>
      </c>
      <c r="C1225" s="13" t="s">
        <v>652</v>
      </c>
      <c r="D1225" s="13" t="str">
        <f t="shared" si="18"/>
        <v>Error?</v>
      </c>
    </row>
    <row r="1226" spans="1:4" x14ac:dyDescent="0.2">
      <c r="A1226" s="54">
        <v>1165</v>
      </c>
      <c r="B1226" s="1215">
        <f>'Expenditures 15-22'!C150</f>
        <v>1049338</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241002</v>
      </c>
      <c r="D1229" s="13" t="str">
        <f t="shared" si="18"/>
        <v>Error?</v>
      </c>
    </row>
    <row r="1230" spans="1:4" x14ac:dyDescent="0.2">
      <c r="A1230" s="82">
        <v>1169</v>
      </c>
      <c r="D1230" s="13" t="str">
        <f t="shared" si="18"/>
        <v>OK</v>
      </c>
    </row>
    <row r="1231" spans="1:4" x14ac:dyDescent="0.2">
      <c r="A1231" s="54">
        <v>1170</v>
      </c>
      <c r="B1231" s="1215">
        <f>'Expenditures 15-22'!D127</f>
        <v>241002</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241002</v>
      </c>
      <c r="C1233" s="13" t="s">
        <v>652</v>
      </c>
      <c r="D1233" s="13" t="str">
        <f t="shared" si="18"/>
        <v>Error?</v>
      </c>
    </row>
    <row r="1234" spans="1:4" x14ac:dyDescent="0.2">
      <c r="A1234" s="54">
        <v>1173</v>
      </c>
      <c r="B1234" s="1215">
        <f>'Expenditures 15-22'!D150</f>
        <v>241002</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358613</v>
      </c>
      <c r="D1237" s="13" t="str">
        <f t="shared" si="18"/>
        <v>Error?</v>
      </c>
    </row>
    <row r="1238" spans="1:4" x14ac:dyDescent="0.2">
      <c r="A1238" s="82">
        <v>1177</v>
      </c>
      <c r="D1238" s="13" t="str">
        <f t="shared" si="18"/>
        <v>OK</v>
      </c>
    </row>
    <row r="1239" spans="1:4" x14ac:dyDescent="0.2">
      <c r="A1239" s="54">
        <v>1178</v>
      </c>
      <c r="B1239" s="1215">
        <f>'Expenditures 15-22'!E127</f>
        <v>358613</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358613</v>
      </c>
      <c r="C1241" s="13" t="s">
        <v>652</v>
      </c>
      <c r="D1241" s="13" t="str">
        <f t="shared" si="18"/>
        <v>Error?</v>
      </c>
    </row>
    <row r="1242" spans="1:4" x14ac:dyDescent="0.2">
      <c r="A1242" s="54">
        <v>1181</v>
      </c>
      <c r="B1242" s="1215">
        <f>'Expenditures 15-22'!E150</f>
        <v>358613</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930862</v>
      </c>
      <c r="D1245" s="13" t="str">
        <f t="shared" si="18"/>
        <v>Error?</v>
      </c>
    </row>
    <row r="1246" spans="1:4" x14ac:dyDescent="0.2">
      <c r="A1246" s="82">
        <v>1185</v>
      </c>
      <c r="D1246" s="13" t="str">
        <f t="shared" si="18"/>
        <v>OK</v>
      </c>
    </row>
    <row r="1247" spans="1:4" x14ac:dyDescent="0.2">
      <c r="A1247" s="54">
        <v>1186</v>
      </c>
      <c r="B1247" s="1215">
        <f>'Expenditures 15-22'!F127</f>
        <v>930862</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930862</v>
      </c>
      <c r="C1249" s="13" t="s">
        <v>652</v>
      </c>
      <c r="D1249" s="13" t="str">
        <f t="shared" si="18"/>
        <v>Error?</v>
      </c>
    </row>
    <row r="1250" spans="1:4" x14ac:dyDescent="0.2">
      <c r="A1250" s="54">
        <v>1189</v>
      </c>
      <c r="B1250" s="1215">
        <f>'Expenditures 15-22'!F150</f>
        <v>930862</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225291</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225291</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225291</v>
      </c>
      <c r="C1258" s="13" t="s">
        <v>652</v>
      </c>
      <c r="D1258" s="13" t="str">
        <f t="shared" si="18"/>
        <v>Error?</v>
      </c>
    </row>
    <row r="1259" spans="1:4" x14ac:dyDescent="0.2">
      <c r="A1259" s="54">
        <v>1198</v>
      </c>
      <c r="B1259" s="1215">
        <f>'Expenditures 15-22'!G150</f>
        <v>225291</v>
      </c>
      <c r="C1259" s="13" t="s">
        <v>652</v>
      </c>
      <c r="D1259" s="13" t="str">
        <f t="shared" si="18"/>
        <v>Error?</v>
      </c>
    </row>
    <row r="1260" spans="1:4" x14ac:dyDescent="0.2">
      <c r="A1260" s="54">
        <v>1199</v>
      </c>
      <c r="B1260" s="1215">
        <f>'Expenditures 15-22'!H122</f>
        <v>487</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487</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487</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487</v>
      </c>
      <c r="C1273" s="13" t="s">
        <v>652</v>
      </c>
      <c r="D1273" s="13" t="str">
        <f t="shared" si="18"/>
        <v>Error?</v>
      </c>
    </row>
    <row r="1274" spans="1:4" x14ac:dyDescent="0.2">
      <c r="A1274" s="54">
        <v>1213</v>
      </c>
      <c r="B1274" s="1215">
        <f>'Expenditures 15-22'!K122</f>
        <v>487</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2813957</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2814444</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2814444</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2814444</v>
      </c>
      <c r="C1288" s="13" t="s">
        <v>652</v>
      </c>
      <c r="D1288" s="13" t="str">
        <f t="shared" si="19"/>
        <v>Error?</v>
      </c>
    </row>
    <row r="1289" spans="1:4" x14ac:dyDescent="0.2">
      <c r="A1289" s="54">
        <v>1228</v>
      </c>
      <c r="B1289" s="1215">
        <f>'Expenditures 15-22'!K151</f>
        <v>452965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184600</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2555000</v>
      </c>
      <c r="D1315" s="13" t="str">
        <f t="shared" si="19"/>
        <v>Error?</v>
      </c>
    </row>
    <row r="1316" spans="1:4" x14ac:dyDescent="0.2">
      <c r="A1316" s="54">
        <v>1255</v>
      </c>
      <c r="B1316" s="1215">
        <f>'Expenditures 15-22'!H165</f>
        <v>3275</v>
      </c>
      <c r="D1316" s="13" t="str">
        <f t="shared" si="19"/>
        <v>Error?</v>
      </c>
    </row>
    <row r="1317" spans="1:4" x14ac:dyDescent="0.2">
      <c r="A1317" s="54">
        <v>1256</v>
      </c>
      <c r="B1317" s="1215">
        <f>'Expenditures 15-22'!H166</f>
        <v>2742875</v>
      </c>
      <c r="C1317" s="13" t="s">
        <v>652</v>
      </c>
      <c r="D1317" s="13" t="str">
        <f t="shared" si="19"/>
        <v>Error?</v>
      </c>
    </row>
    <row r="1318" spans="1:4" x14ac:dyDescent="0.2">
      <c r="A1318" s="54">
        <v>1257</v>
      </c>
      <c r="B1318" s="1215">
        <f>'Expenditures 15-22'!H168</f>
        <v>2742875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184600</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2555000</v>
      </c>
      <c r="C1329" s="13" t="s">
        <v>652</v>
      </c>
      <c r="D1329" s="13" t="str">
        <f t="shared" si="19"/>
        <v>Error?</v>
      </c>
    </row>
    <row r="1330" spans="1:4" x14ac:dyDescent="0.2">
      <c r="A1330" s="54">
        <v>1269</v>
      </c>
      <c r="B1330" s="1215">
        <f>'Expenditures 15-22'!K165</f>
        <v>3275</v>
      </c>
      <c r="C1330" s="13" t="s">
        <v>652</v>
      </c>
      <c r="D1330" s="13" t="str">
        <f t="shared" si="19"/>
        <v>Error?</v>
      </c>
    </row>
    <row r="1331" spans="1:4" x14ac:dyDescent="0.2">
      <c r="A1331" s="54">
        <v>1270</v>
      </c>
      <c r="B1331" s="1215">
        <f>'Expenditures 15-22'!K166</f>
        <v>2742875</v>
      </c>
      <c r="C1331" s="13" t="s">
        <v>652</v>
      </c>
      <c r="D1331" s="13" t="str">
        <f t="shared" si="19"/>
        <v>Error?</v>
      </c>
    </row>
    <row r="1332" spans="1:4" x14ac:dyDescent="0.2">
      <c r="A1332" s="54">
        <v>1271</v>
      </c>
      <c r="B1332" s="1215">
        <f>'Expenditures 15-22'!K168</f>
        <v>2742875</v>
      </c>
      <c r="C1332" s="13" t="s">
        <v>652</v>
      </c>
      <c r="D1332" s="13" t="str">
        <f t="shared" si="19"/>
        <v>Error?</v>
      </c>
    </row>
    <row r="1333" spans="1:4" x14ac:dyDescent="0.2">
      <c r="A1333" s="54">
        <v>1272</v>
      </c>
      <c r="B1333" s="1215">
        <f>'Expenditures 15-22'!K169</f>
        <v>47704</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1358374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1358374</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1358374</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1943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1943</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1943</v>
      </c>
      <c r="C1376" s="13" t="s">
        <v>652</v>
      </c>
      <c r="D1376" s="13" t="str">
        <f t="shared" si="20"/>
        <v>Error?</v>
      </c>
    </row>
    <row r="1377" spans="1:4" x14ac:dyDescent="0.2">
      <c r="A1377" s="54">
        <v>1316</v>
      </c>
      <c r="B1377" s="1215">
        <f>'Expenditures 15-22'!K176</f>
        <v>1360317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1360317</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1360317</v>
      </c>
      <c r="C1388" s="13" t="s">
        <v>652</v>
      </c>
      <c r="D1388" s="13" t="str">
        <f t="shared" si="20"/>
        <v>Error?</v>
      </c>
    </row>
    <row r="1389" spans="1:4" x14ac:dyDescent="0.2">
      <c r="A1389" s="54">
        <v>1328</v>
      </c>
      <c r="B1389" s="1215">
        <f>'Expenditures 15-22'!K205</f>
        <v>-70663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14923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97</v>
      </c>
      <c r="D1406" s="13" t="str">
        <f t="shared" si="20"/>
        <v>Error?</v>
      </c>
    </row>
    <row r="1407" spans="1:4" x14ac:dyDescent="0.2">
      <c r="A1407" s="54">
        <v>1346</v>
      </c>
      <c r="B1407" s="1215">
        <f>'Expenditures 15-22'!D216</f>
        <v>9558</v>
      </c>
      <c r="D1407" s="13" t="str">
        <f t="shared" ref="D1407:D1470" si="21">IF(ISBLANK(B1407),"OK",IF(A1407-B1407=0,"OK","Error?"))</f>
        <v>Error?</v>
      </c>
    </row>
    <row r="1408" spans="1:4" x14ac:dyDescent="0.2">
      <c r="A1408" s="54">
        <v>1347</v>
      </c>
      <c r="B1408" s="1215">
        <f>'Expenditures 15-22'!D217</f>
        <v>37904</v>
      </c>
      <c r="D1408" s="13" t="str">
        <f t="shared" si="21"/>
        <v>Error?</v>
      </c>
    </row>
    <row r="1409" spans="1:4" x14ac:dyDescent="0.2">
      <c r="A1409" s="54">
        <v>1348</v>
      </c>
      <c r="B1409" s="1215">
        <f>'Expenditures 15-22'!D218</f>
        <v>3538</v>
      </c>
      <c r="D1409" s="13" t="str">
        <f t="shared" si="21"/>
        <v>Error?</v>
      </c>
    </row>
    <row r="1410" spans="1:4" x14ac:dyDescent="0.2">
      <c r="A1410" s="54">
        <v>1349</v>
      </c>
      <c r="B1410" s="1215">
        <f>'Expenditures 15-22'!D223</f>
        <v>346215</v>
      </c>
      <c r="C1410" s="13" t="s">
        <v>652</v>
      </c>
      <c r="D1410" s="13" t="str">
        <f t="shared" si="21"/>
        <v>Error?</v>
      </c>
    </row>
    <row r="1411" spans="1:4" x14ac:dyDescent="0.2">
      <c r="A1411" s="54">
        <v>1350</v>
      </c>
      <c r="B1411" s="1215">
        <f>'Expenditures 15-22'!D226</f>
        <v>4923</v>
      </c>
      <c r="D1411" s="13" t="str">
        <f t="shared" si="21"/>
        <v>Error?</v>
      </c>
    </row>
    <row r="1412" spans="1:4" x14ac:dyDescent="0.2">
      <c r="A1412" s="54">
        <v>1351</v>
      </c>
      <c r="B1412" s="1215">
        <f>'Expenditures 15-22'!D227</f>
        <v>13660</v>
      </c>
      <c r="D1412" s="13" t="str">
        <f t="shared" si="21"/>
        <v>Error?</v>
      </c>
    </row>
    <row r="1413" spans="1:4" x14ac:dyDescent="0.2">
      <c r="A1413" s="54">
        <v>1352</v>
      </c>
      <c r="B1413" s="1215">
        <f>'Expenditures 15-22'!D228</f>
        <v>12164</v>
      </c>
      <c r="D1413" s="13" t="str">
        <f t="shared" si="21"/>
        <v>Error?</v>
      </c>
    </row>
    <row r="1414" spans="1:4" x14ac:dyDescent="0.2">
      <c r="A1414" s="54">
        <v>1353</v>
      </c>
      <c r="B1414" s="1215">
        <f>'Expenditures 15-22'!D229</f>
        <v>2898</v>
      </c>
      <c r="D1414" s="13" t="str">
        <f t="shared" si="21"/>
        <v>Error?</v>
      </c>
    </row>
    <row r="1415" spans="1:4" x14ac:dyDescent="0.2">
      <c r="A1415" s="54">
        <v>1354</v>
      </c>
      <c r="B1415" s="1215">
        <f>'Expenditures 15-22'!D230</f>
        <v>753</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34398</v>
      </c>
      <c r="C1417" s="13" t="s">
        <v>652</v>
      </c>
      <c r="D1417" s="13" t="str">
        <f t="shared" si="21"/>
        <v>Error?</v>
      </c>
    </row>
    <row r="1418" spans="1:4" x14ac:dyDescent="0.2">
      <c r="A1418" s="54">
        <v>1357</v>
      </c>
      <c r="B1418" s="1215">
        <f>'Expenditures 15-22'!D234</f>
        <v>4173</v>
      </c>
      <c r="D1418" s="13" t="str">
        <f t="shared" si="21"/>
        <v>Error?</v>
      </c>
    </row>
    <row r="1419" spans="1:4" x14ac:dyDescent="0.2">
      <c r="A1419" s="54">
        <v>1358</v>
      </c>
      <c r="B1419" s="1215">
        <f>'Expenditures 15-22'!D235</f>
        <v>106252</v>
      </c>
      <c r="D1419" s="13" t="str">
        <f t="shared" si="21"/>
        <v>Error?</v>
      </c>
    </row>
    <row r="1420" spans="1:4" x14ac:dyDescent="0.2">
      <c r="A1420" s="54">
        <v>1359</v>
      </c>
      <c r="B1420" s="1215">
        <f>'Expenditures 15-22'!D236</f>
        <v>246</v>
      </c>
      <c r="D1420" s="13" t="str">
        <f t="shared" si="21"/>
        <v>Error?</v>
      </c>
    </row>
    <row r="1421" spans="1:4" x14ac:dyDescent="0.2">
      <c r="A1421" s="54">
        <v>1360</v>
      </c>
      <c r="B1421" s="1215">
        <f>'Expenditures 15-22'!D237</f>
        <v>110671</v>
      </c>
      <c r="C1421" s="13" t="s">
        <v>652</v>
      </c>
      <c r="D1421" s="13" t="str">
        <f t="shared" si="21"/>
        <v>Error?</v>
      </c>
    </row>
    <row r="1422" spans="1:4" x14ac:dyDescent="0.2">
      <c r="A1422" s="54">
        <v>1361</v>
      </c>
      <c r="B1422" s="1215">
        <f>'Expenditures 15-22'!D239</f>
        <v>641</v>
      </c>
      <c r="D1422" s="13" t="str">
        <f t="shared" si="21"/>
        <v>Error?</v>
      </c>
    </row>
    <row r="1423" spans="1:4" x14ac:dyDescent="0.2">
      <c r="A1423" s="54">
        <v>1362</v>
      </c>
      <c r="B1423" s="1215">
        <f>'Expenditures 15-22'!D240</f>
        <v>16882</v>
      </c>
      <c r="D1423" s="13" t="str">
        <f t="shared" si="21"/>
        <v>Error?</v>
      </c>
    </row>
    <row r="1424" spans="1:4" x14ac:dyDescent="0.2">
      <c r="A1424" s="54">
        <v>1363</v>
      </c>
      <c r="B1424" s="1215">
        <f>'Expenditures 15-22'!D251</f>
        <v>55069</v>
      </c>
      <c r="C1424" s="13" t="s">
        <v>652</v>
      </c>
      <c r="D1424" s="13" t="str">
        <f t="shared" si="21"/>
        <v>Error?</v>
      </c>
    </row>
    <row r="1425" spans="1:4" x14ac:dyDescent="0.2">
      <c r="A1425" s="54">
        <v>1364</v>
      </c>
      <c r="B1425" s="1215">
        <f>'Expenditures 15-22'!D253</f>
        <v>70865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70865</v>
      </c>
      <c r="C1427" s="13" t="s">
        <v>652</v>
      </c>
      <c r="D1427" s="13" t="str">
        <f t="shared" si="21"/>
        <v>Error?</v>
      </c>
    </row>
    <row r="1428" spans="1:4" x14ac:dyDescent="0.2">
      <c r="A1428" s="54">
        <v>1367</v>
      </c>
      <c r="B1428" s="1215">
        <f>'Expenditures 15-22'!D257</f>
        <v>24737</v>
      </c>
      <c r="D1428" s="13" t="str">
        <f t="shared" si="21"/>
        <v>Error?</v>
      </c>
    </row>
    <row r="1429" spans="1:4" x14ac:dyDescent="0.2">
      <c r="A1429" s="54">
        <v>1368</v>
      </c>
      <c r="B1429" s="1215">
        <f>'Expenditures 15-22'!D258</f>
        <v>46505</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201483</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272725</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8635</v>
      </c>
      <c r="D1439" s="13" t="str">
        <f t="shared" si="21"/>
        <v>Error?</v>
      </c>
    </row>
    <row r="1440" spans="1:4" x14ac:dyDescent="0.2">
      <c r="A1440" s="54">
        <v>1379</v>
      </c>
      <c r="B1440" s="1215">
        <f>'Expenditures 15-22'!D269</f>
        <v>243</v>
      </c>
      <c r="D1440" s="13" t="str">
        <f t="shared" si="21"/>
        <v>Error?</v>
      </c>
    </row>
    <row r="1441" spans="1:4" x14ac:dyDescent="0.2">
      <c r="A1441" s="82">
        <v>1380</v>
      </c>
      <c r="D1441" s="13" t="str">
        <f t="shared" si="21"/>
        <v>OK</v>
      </c>
    </row>
    <row r="1442" spans="1:4" x14ac:dyDescent="0.2">
      <c r="A1442" s="54">
        <v>1381</v>
      </c>
      <c r="B1442" s="1215">
        <f>'Expenditures 15-22'!D270</f>
        <v>43242</v>
      </c>
      <c r="D1442" s="13" t="str">
        <f t="shared" si="21"/>
        <v>Error?</v>
      </c>
    </row>
    <row r="1443" spans="1:4" x14ac:dyDescent="0.2">
      <c r="A1443" s="82">
        <v>1382</v>
      </c>
      <c r="D1443" s="13" t="str">
        <f t="shared" si="21"/>
        <v>OK</v>
      </c>
    </row>
    <row r="1444" spans="1:4" x14ac:dyDescent="0.2">
      <c r="A1444" s="54">
        <v>1383</v>
      </c>
      <c r="B1444" s="1215">
        <f>'Expenditures 15-22'!D271</f>
        <v>52120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595848</v>
      </c>
      <c r="C1446" s="13" t="s">
        <v>652</v>
      </c>
      <c r="D1446" s="13" t="str">
        <f t="shared" si="21"/>
        <v>Error?</v>
      </c>
    </row>
    <row r="1447" spans="1:4" x14ac:dyDescent="0.2">
      <c r="A1447" s="54">
        <v>1386</v>
      </c>
      <c r="B1447" s="1215">
        <f>'Expenditures 15-22'!D274</f>
        <v>480</v>
      </c>
      <c r="D1447" s="13" t="str">
        <f t="shared" si="21"/>
        <v>Error?</v>
      </c>
    </row>
    <row r="1448" spans="1:4" x14ac:dyDescent="0.2">
      <c r="A1448" s="54">
        <v>1387</v>
      </c>
      <c r="B1448" s="1215">
        <f>'Expenditures 15-22'!D288</f>
        <v>942543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14923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97</v>
      </c>
      <c r="C1470" s="13" t="s">
        <v>652</v>
      </c>
      <c r="D1470" s="13" t="str">
        <f t="shared" si="21"/>
        <v>Error?</v>
      </c>
    </row>
    <row r="1471" spans="1:4" x14ac:dyDescent="0.2">
      <c r="A1471" s="54">
        <v>1410</v>
      </c>
      <c r="B1471" s="1215">
        <f>'Expenditures 15-22'!K216</f>
        <v>9558</v>
      </c>
      <c r="C1471" s="13" t="s">
        <v>652</v>
      </c>
      <c r="D1471" s="13" t="str">
        <f t="shared" ref="D1471:D1534" si="22">IF(ISBLANK(B1471),"OK",IF(A1471-B1471=0,"OK","Error?"))</f>
        <v>Error?</v>
      </c>
    </row>
    <row r="1472" spans="1:4" x14ac:dyDescent="0.2">
      <c r="A1472" s="54">
        <v>1411</v>
      </c>
      <c r="B1472" s="1215">
        <f>'Expenditures 15-22'!K217</f>
        <v>37904</v>
      </c>
      <c r="C1472" s="13" t="s">
        <v>652</v>
      </c>
      <c r="D1472" s="13" t="str">
        <f t="shared" si="22"/>
        <v>Error?</v>
      </c>
    </row>
    <row r="1473" spans="1:4" x14ac:dyDescent="0.2">
      <c r="A1473" s="54">
        <v>1412</v>
      </c>
      <c r="B1473" s="1215">
        <f>'Expenditures 15-22'!K218</f>
        <v>3538</v>
      </c>
      <c r="C1473" s="13" t="s">
        <v>652</v>
      </c>
      <c r="D1473" s="13" t="str">
        <f t="shared" si="22"/>
        <v>Error?</v>
      </c>
    </row>
    <row r="1474" spans="1:4" x14ac:dyDescent="0.2">
      <c r="A1474" s="54">
        <v>1413</v>
      </c>
      <c r="B1474" s="1215">
        <f>'Expenditures 15-22'!K223</f>
        <v>346215</v>
      </c>
      <c r="C1474" s="13" t="s">
        <v>652</v>
      </c>
      <c r="D1474" s="13" t="str">
        <f t="shared" si="22"/>
        <v>Error?</v>
      </c>
    </row>
    <row r="1475" spans="1:4" x14ac:dyDescent="0.2">
      <c r="A1475" s="54">
        <v>1414</v>
      </c>
      <c r="B1475" s="1215">
        <f>'Expenditures 15-22'!K226</f>
        <v>4923</v>
      </c>
      <c r="C1475" s="13" t="s">
        <v>652</v>
      </c>
      <c r="D1475" s="13" t="str">
        <f t="shared" si="22"/>
        <v>Error?</v>
      </c>
    </row>
    <row r="1476" spans="1:4" x14ac:dyDescent="0.2">
      <c r="A1476" s="54">
        <v>1415</v>
      </c>
      <c r="B1476" s="1215">
        <f>'Expenditures 15-22'!K227</f>
        <v>13660</v>
      </c>
      <c r="C1476" s="13" t="s">
        <v>652</v>
      </c>
      <c r="D1476" s="13" t="str">
        <f t="shared" si="22"/>
        <v>Error?</v>
      </c>
    </row>
    <row r="1477" spans="1:4" x14ac:dyDescent="0.2">
      <c r="A1477" s="54">
        <v>1416</v>
      </c>
      <c r="B1477" s="1215">
        <f>'Expenditures 15-22'!K228</f>
        <v>12164</v>
      </c>
      <c r="C1477" s="13" t="s">
        <v>652</v>
      </c>
      <c r="D1477" s="13" t="str">
        <f t="shared" si="22"/>
        <v>Error?</v>
      </c>
    </row>
    <row r="1478" spans="1:4" x14ac:dyDescent="0.2">
      <c r="A1478" s="54">
        <v>1417</v>
      </c>
      <c r="B1478" s="1215">
        <f>'Expenditures 15-22'!K229</f>
        <v>2898</v>
      </c>
      <c r="C1478" s="13" t="s">
        <v>652</v>
      </c>
      <c r="D1478" s="13" t="str">
        <f t="shared" si="22"/>
        <v>Error?</v>
      </c>
    </row>
    <row r="1479" spans="1:4" x14ac:dyDescent="0.2">
      <c r="A1479" s="54">
        <v>1418</v>
      </c>
      <c r="B1479" s="1215">
        <f>'Expenditures 15-22'!K230</f>
        <v>753</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34398</v>
      </c>
      <c r="C1481" s="13" t="s">
        <v>652</v>
      </c>
      <c r="D1481" s="13" t="str">
        <f t="shared" si="22"/>
        <v>Error?</v>
      </c>
    </row>
    <row r="1482" spans="1:4" x14ac:dyDescent="0.2">
      <c r="A1482" s="54">
        <v>1421</v>
      </c>
      <c r="B1482" s="1215">
        <f>'Expenditures 15-22'!K234</f>
        <v>4173</v>
      </c>
      <c r="C1482" s="13" t="s">
        <v>652</v>
      </c>
      <c r="D1482" s="13" t="str">
        <f t="shared" si="22"/>
        <v>Error?</v>
      </c>
    </row>
    <row r="1483" spans="1:4" x14ac:dyDescent="0.2">
      <c r="A1483" s="54">
        <v>1422</v>
      </c>
      <c r="B1483" s="1215">
        <f>'Expenditures 15-22'!K235</f>
        <v>106252</v>
      </c>
      <c r="C1483" s="13" t="s">
        <v>652</v>
      </c>
      <c r="D1483" s="13" t="str">
        <f t="shared" si="22"/>
        <v>Error?</v>
      </c>
    </row>
    <row r="1484" spans="1:4" x14ac:dyDescent="0.2">
      <c r="A1484" s="54">
        <v>1423</v>
      </c>
      <c r="B1484" s="1215">
        <f>'Expenditures 15-22'!K236</f>
        <v>246</v>
      </c>
      <c r="C1484" s="13" t="s">
        <v>652</v>
      </c>
      <c r="D1484" s="13" t="str">
        <f t="shared" si="22"/>
        <v>Error?</v>
      </c>
    </row>
    <row r="1485" spans="1:4" x14ac:dyDescent="0.2">
      <c r="A1485" s="54">
        <v>1424</v>
      </c>
      <c r="B1485" s="1215">
        <f>'Expenditures 15-22'!K237</f>
        <v>110671</v>
      </c>
      <c r="C1485" s="13" t="s">
        <v>652</v>
      </c>
      <c r="D1485" s="13" t="str">
        <f t="shared" si="22"/>
        <v>Error?</v>
      </c>
    </row>
    <row r="1486" spans="1:4" x14ac:dyDescent="0.2">
      <c r="A1486" s="54">
        <v>1425</v>
      </c>
      <c r="B1486" s="1215">
        <f>'Expenditures 15-22'!K239</f>
        <v>641</v>
      </c>
      <c r="C1486" s="13" t="s">
        <v>652</v>
      </c>
      <c r="D1486" s="13" t="str">
        <f t="shared" si="22"/>
        <v>Error?</v>
      </c>
    </row>
    <row r="1487" spans="1:4" x14ac:dyDescent="0.2">
      <c r="A1487" s="54">
        <v>1426</v>
      </c>
      <c r="B1487" s="1215">
        <f>'Expenditures 15-22'!K240</f>
        <v>16882</v>
      </c>
      <c r="C1487" s="13" t="s">
        <v>652</v>
      </c>
      <c r="D1487" s="13" t="str">
        <f t="shared" si="22"/>
        <v>Error?</v>
      </c>
    </row>
    <row r="1488" spans="1:4" x14ac:dyDescent="0.2">
      <c r="A1488" s="54">
        <v>1427</v>
      </c>
      <c r="B1488" s="1215">
        <f>'Expenditures 15-22'!K251</f>
        <v>55069</v>
      </c>
      <c r="C1488" s="13" t="s">
        <v>652</v>
      </c>
      <c r="D1488" s="13" t="str">
        <f t="shared" si="22"/>
        <v>Error?</v>
      </c>
    </row>
    <row r="1489" spans="1:4" x14ac:dyDescent="0.2">
      <c r="A1489" s="54">
        <v>1428</v>
      </c>
      <c r="B1489" s="1215">
        <f>'Expenditures 15-22'!K253</f>
        <v>70865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70865</v>
      </c>
      <c r="C1491" s="13" t="s">
        <v>652</v>
      </c>
      <c r="D1491" s="13" t="str">
        <f t="shared" si="22"/>
        <v>Error?</v>
      </c>
    </row>
    <row r="1492" spans="1:4" x14ac:dyDescent="0.2">
      <c r="A1492" s="54">
        <v>1431</v>
      </c>
      <c r="B1492" s="1215">
        <f>'Expenditures 15-22'!K257</f>
        <v>24737</v>
      </c>
      <c r="C1492" s="13" t="s">
        <v>652</v>
      </c>
      <c r="D1492" s="13" t="str">
        <f t="shared" si="22"/>
        <v>Error?</v>
      </c>
    </row>
    <row r="1493" spans="1:4" x14ac:dyDescent="0.2">
      <c r="A1493" s="54">
        <v>1432</v>
      </c>
      <c r="B1493" s="1215">
        <f>'Expenditures 15-22'!K258</f>
        <v>46505</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201483</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272725</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8635</v>
      </c>
      <c r="C1503" s="13" t="s">
        <v>652</v>
      </c>
      <c r="D1503" s="13" t="str">
        <f t="shared" si="22"/>
        <v>Error?</v>
      </c>
    </row>
    <row r="1504" spans="1:4" x14ac:dyDescent="0.2">
      <c r="A1504" s="54">
        <v>1443</v>
      </c>
      <c r="B1504" s="1215">
        <f>'Expenditures 15-22'!K269</f>
        <v>243</v>
      </c>
      <c r="C1504" s="13" t="s">
        <v>652</v>
      </c>
      <c r="D1504" s="13" t="str">
        <f t="shared" si="22"/>
        <v>Error?</v>
      </c>
    </row>
    <row r="1505" spans="1:4" x14ac:dyDescent="0.2">
      <c r="A1505" s="82">
        <v>1444</v>
      </c>
      <c r="D1505" s="13" t="str">
        <f t="shared" si="22"/>
        <v>OK</v>
      </c>
    </row>
    <row r="1506" spans="1:4" x14ac:dyDescent="0.2">
      <c r="A1506" s="54">
        <v>1445</v>
      </c>
      <c r="B1506" s="1215">
        <f>'Expenditures 15-22'!K270</f>
        <v>43242</v>
      </c>
      <c r="C1506" s="13" t="s">
        <v>652</v>
      </c>
      <c r="D1506" s="13" t="str">
        <f t="shared" si="22"/>
        <v>Error?</v>
      </c>
    </row>
    <row r="1507" spans="1:4" x14ac:dyDescent="0.2">
      <c r="A1507" s="82">
        <v>1446</v>
      </c>
      <c r="D1507" s="13" t="str">
        <f t="shared" si="22"/>
        <v>OK</v>
      </c>
    </row>
    <row r="1508" spans="1:4" x14ac:dyDescent="0.2">
      <c r="A1508" s="54">
        <v>1447</v>
      </c>
      <c r="B1508" s="1215">
        <f>'Expenditures 15-22'!K271</f>
        <v>52120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595848</v>
      </c>
      <c r="C1510" s="13" t="s">
        <v>652</v>
      </c>
      <c r="D1510" s="13" t="str">
        <f t="shared" si="22"/>
        <v>Error?</v>
      </c>
    </row>
    <row r="1511" spans="1:4" x14ac:dyDescent="0.2">
      <c r="A1511" s="54">
        <v>1450</v>
      </c>
      <c r="B1511" s="1215">
        <f>'Expenditures 15-22'!K274</f>
        <v>480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942543</v>
      </c>
      <c r="C1517" s="13" t="s">
        <v>652</v>
      </c>
      <c r="D1517" s="13" t="str">
        <f t="shared" si="22"/>
        <v>Error?</v>
      </c>
    </row>
    <row r="1518" spans="1:4" x14ac:dyDescent="0.2">
      <c r="A1518" s="54">
        <v>1457</v>
      </c>
      <c r="B1518" s="1215">
        <f>'Expenditures 15-22'!K289</f>
        <v>28388</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5165980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5165980</v>
      </c>
      <c r="C1547" s="13" t="s">
        <v>652</v>
      </c>
      <c r="D1547" s="13" t="str">
        <f t="shared" si="23"/>
        <v>Error?</v>
      </c>
    </row>
    <row r="1548" spans="1:4" x14ac:dyDescent="0.2">
      <c r="A1548" s="54">
        <v>1487</v>
      </c>
      <c r="B1548" s="1215">
        <f>'Expenditures 15-22'!G305</f>
        <v>5165980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5165980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5165980</v>
      </c>
      <c r="C1559" s="13" t="s">
        <v>652</v>
      </c>
      <c r="D1559" s="13" t="str">
        <f t="shared" si="23"/>
        <v>Error?</v>
      </c>
    </row>
    <row r="1560" spans="1:4" x14ac:dyDescent="0.2">
      <c r="A1560" s="54">
        <v>1499</v>
      </c>
      <c r="B1560" s="1215">
        <f>'Expenditures 15-22'!K305</f>
        <v>5165980</v>
      </c>
      <c r="C1560" s="13" t="s">
        <v>652</v>
      </c>
      <c r="D1560" s="13" t="str">
        <f t="shared" si="23"/>
        <v>Error?</v>
      </c>
    </row>
    <row r="1561" spans="1:4" x14ac:dyDescent="0.2">
      <c r="A1561" s="54">
        <v>1500</v>
      </c>
      <c r="B1561" s="1215">
        <f>'Expenditures 15-22'!K306</f>
        <v>-4838955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10492666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10814956</v>
      </c>
      <c r="C1630" s="13" t="s">
        <v>652</v>
      </c>
      <c r="D1630" s="13" t="str">
        <f t="shared" si="24"/>
        <v>Error?</v>
      </c>
    </row>
    <row r="1631" spans="1:4" x14ac:dyDescent="0.2">
      <c r="A1631" s="54">
        <v>1570</v>
      </c>
      <c r="B1631" s="1215">
        <f>'Acct Summary 7-8'!D79</f>
        <v>2331109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1988093</v>
      </c>
      <c r="C1644" s="13" t="s">
        <v>652</v>
      </c>
      <c r="D1644" s="13" t="str">
        <f t="shared" si="24"/>
        <v>Error?</v>
      </c>
    </row>
    <row r="1645" spans="1:4" x14ac:dyDescent="0.2">
      <c r="A1645" s="54">
        <v>1584</v>
      </c>
      <c r="B1645" s="1215">
        <f>'Acct Summary 7-8'!E79</f>
        <v>3012715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3060419</v>
      </c>
      <c r="C1658" s="13" t="s">
        <v>652</v>
      </c>
      <c r="D1658" s="13" t="str">
        <f t="shared" si="24"/>
        <v>Error?</v>
      </c>
    </row>
    <row r="1659" spans="1:4" x14ac:dyDescent="0.2">
      <c r="A1659" s="54">
        <v>1598</v>
      </c>
      <c r="B1659" s="1215">
        <f>'Acct Summary 7-8'!F79</f>
        <v>673391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602728</v>
      </c>
      <c r="C1672" s="13" t="s">
        <v>652</v>
      </c>
      <c r="D1672" s="13" t="str">
        <f t="shared" si="25"/>
        <v>Error?</v>
      </c>
    </row>
    <row r="1673" spans="1:4" x14ac:dyDescent="0.2">
      <c r="A1673" s="54">
        <v>1612</v>
      </c>
      <c r="B1673" s="1215">
        <f>'Acct Summary 7-8'!G79</f>
        <v>361080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389468</v>
      </c>
      <c r="C1686" s="13" t="s">
        <v>652</v>
      </c>
      <c r="D1686" s="13" t="str">
        <f t="shared" si="25"/>
        <v>Error?</v>
      </c>
    </row>
    <row r="1687" spans="1:4" x14ac:dyDescent="0.2">
      <c r="A1687" s="54">
        <v>1626</v>
      </c>
      <c r="B1687" s="1215">
        <f>'Acct Summary 7-8'!H79</f>
        <v>4050430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7456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17772172</v>
      </c>
      <c r="C1744" s="13" t="s">
        <v>652</v>
      </c>
      <c r="D1744" s="13" t="str">
        <f t="shared" si="26"/>
        <v>Error?</v>
      </c>
    </row>
    <row r="1745" spans="1:5" x14ac:dyDescent="0.2">
      <c r="A1745" s="54">
        <v>1684</v>
      </c>
      <c r="B1745" s="1215">
        <f>'Tax Sched 24'!B5</f>
        <v>3153340</v>
      </c>
      <c r="C1745" s="13" t="s">
        <v>652</v>
      </c>
      <c r="D1745" s="13" t="str">
        <f t="shared" si="26"/>
        <v>Error?</v>
      </c>
    </row>
    <row r="1746" spans="1:5" x14ac:dyDescent="0.2">
      <c r="A1746" s="54">
        <v>1685</v>
      </c>
      <c r="B1746" s="1215">
        <f>'Tax Sched 24'!B6</f>
        <v>2788028</v>
      </c>
      <c r="C1746" s="13" t="s">
        <v>652</v>
      </c>
      <c r="D1746" s="13" t="str">
        <f t="shared" si="26"/>
        <v>Error?</v>
      </c>
    </row>
    <row r="1747" spans="1:5" x14ac:dyDescent="0.2">
      <c r="A1747" s="54">
        <v>1686</v>
      </c>
      <c r="B1747" s="1215">
        <f>'Tax Sched 24'!B7</f>
        <v>849525</v>
      </c>
      <c r="C1747" s="13" t="s">
        <v>652</v>
      </c>
      <c r="D1747" s="13" t="str">
        <f t="shared" si="26"/>
        <v>Error?</v>
      </c>
    </row>
    <row r="1748" spans="1:5" x14ac:dyDescent="0.2">
      <c r="A1748" s="54">
        <v>1687</v>
      </c>
      <c r="B1748" s="1215">
        <f>'Tax Sched 24'!B8</f>
        <v>411113</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182059</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231114</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25773189</v>
      </c>
      <c r="C1759" s="13" t="s">
        <v>652</v>
      </c>
      <c r="D1759" s="13" t="str">
        <f t="shared" si="26"/>
        <v>Error?</v>
      </c>
    </row>
    <row r="1760" spans="1:5" x14ac:dyDescent="0.2">
      <c r="A1760" s="54">
        <v>1699</v>
      </c>
      <c r="B1760" s="1215">
        <f>'Tax Sched 24'!D4</f>
        <v>8804597</v>
      </c>
      <c r="C1760" s="13" t="s">
        <v>652</v>
      </c>
      <c r="D1760" s="13" t="str">
        <f t="shared" si="26"/>
        <v>Error?</v>
      </c>
    </row>
    <row r="1761" spans="1:5" x14ac:dyDescent="0.2">
      <c r="A1761" s="54">
        <v>1700</v>
      </c>
      <c r="B1761" s="1215">
        <f>'Tax Sched 24'!D5</f>
        <v>1549636</v>
      </c>
      <c r="C1761" s="13" t="s">
        <v>652</v>
      </c>
      <c r="D1761" s="13" t="str">
        <f t="shared" si="26"/>
        <v>Error?</v>
      </c>
    </row>
    <row r="1762" spans="1:5" s="79" customFormat="1" x14ac:dyDescent="0.2">
      <c r="A1762" s="54">
        <v>1701</v>
      </c>
      <c r="B1762" s="1215">
        <f>'Tax Sched 24'!D6</f>
        <v>1390251</v>
      </c>
      <c r="C1762" s="13" t="s">
        <v>652</v>
      </c>
      <c r="D1762" s="13" t="str">
        <f t="shared" si="26"/>
        <v>Error?</v>
      </c>
      <c r="E1762" s="80"/>
    </row>
    <row r="1763" spans="1:5" x14ac:dyDescent="0.2">
      <c r="A1763" s="54">
        <v>1702</v>
      </c>
      <c r="B1763" s="1215">
        <f>'Tax Sched 24'!D7</f>
        <v>420817</v>
      </c>
      <c r="C1763" s="13" t="s">
        <v>652</v>
      </c>
      <c r="D1763" s="13" t="str">
        <f t="shared" si="26"/>
        <v>Error?</v>
      </c>
    </row>
    <row r="1764" spans="1:5" x14ac:dyDescent="0.2">
      <c r="A1764" s="54">
        <v>1703</v>
      </c>
      <c r="B1764" s="1215">
        <f>'Tax Sched 24'!D8</f>
        <v>203606</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102532</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114194</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12776604</v>
      </c>
      <c r="C1775" s="13" t="s">
        <v>652</v>
      </c>
      <c r="D1775" s="13" t="str">
        <f t="shared" si="26"/>
        <v>Error?</v>
      </c>
    </row>
    <row r="1776" spans="1:5" x14ac:dyDescent="0.2">
      <c r="A1776" s="54">
        <v>1715</v>
      </c>
      <c r="B1776" s="1215">
        <f>'Tax Sched 24'!C4</f>
        <v>8967575</v>
      </c>
      <c r="D1776" s="13" t="str">
        <f t="shared" si="26"/>
        <v>Error?</v>
      </c>
    </row>
    <row r="1777" spans="1:4" x14ac:dyDescent="0.2">
      <c r="A1777" s="54">
        <v>1716</v>
      </c>
      <c r="B1777" s="1215">
        <f>'Tax Sched 24'!C5</f>
        <v>1603704</v>
      </c>
      <c r="D1777" s="13" t="str">
        <f t="shared" si="26"/>
        <v>Error?</v>
      </c>
    </row>
    <row r="1778" spans="1:4" x14ac:dyDescent="0.2">
      <c r="A1778" s="54">
        <v>1717</v>
      </c>
      <c r="B1778" s="1215">
        <f>'Tax Sched 24'!C6</f>
        <v>1397777</v>
      </c>
      <c r="D1778" s="13" t="str">
        <f t="shared" si="26"/>
        <v>Error?</v>
      </c>
    </row>
    <row r="1779" spans="1:4" x14ac:dyDescent="0.2">
      <c r="A1779" s="54">
        <v>1718</v>
      </c>
      <c r="B1779" s="1215">
        <f>'Tax Sched 24'!C7</f>
        <v>428708</v>
      </c>
      <c r="D1779" s="13" t="str">
        <f t="shared" si="26"/>
        <v>Error?</v>
      </c>
    </row>
    <row r="1780" spans="1:4" x14ac:dyDescent="0.2">
      <c r="A1780" s="54">
        <v>1719</v>
      </c>
      <c r="B1780" s="1215">
        <f>'Tax Sched 24'!C8</f>
        <v>207507</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79527</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116920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12996585</v>
      </c>
      <c r="C1791" s="13" t="s">
        <v>652</v>
      </c>
      <c r="D1791" s="13" t="str">
        <f t="shared" ref="D1791:D1854" si="27">IF(ISBLANK(B1791),"OK",IF(A1791-B1791=0,"OK","Error?"))</f>
        <v>Error?</v>
      </c>
    </row>
    <row r="1792" spans="1:4" x14ac:dyDescent="0.2">
      <c r="A1792" s="54">
        <v>1731</v>
      </c>
      <c r="B1792" s="1215">
        <f>'Tax Sched 24'!F4</f>
        <v>8767139.7899999991</v>
      </c>
      <c r="C1792" s="13" t="s">
        <v>652</v>
      </c>
      <c r="D1792" s="13" t="str">
        <f t="shared" si="27"/>
        <v>Error?</v>
      </c>
    </row>
    <row r="1793" spans="1:4" x14ac:dyDescent="0.2">
      <c r="A1793" s="54">
        <v>1732</v>
      </c>
      <c r="B1793" s="1215">
        <f>'Tax Sched 24'!F5</f>
        <v>1567859.2000000002</v>
      </c>
      <c r="C1793" s="13" t="s">
        <v>652</v>
      </c>
      <c r="D1793" s="13" t="str">
        <f t="shared" si="27"/>
        <v>Error?</v>
      </c>
    </row>
    <row r="1794" spans="1:4" x14ac:dyDescent="0.2">
      <c r="A1794" s="54">
        <v>1733</v>
      </c>
      <c r="B1794" s="1215">
        <f>'Tax Sched 24'!F6</f>
        <v>1366534.5699999998</v>
      </c>
      <c r="C1794" s="13" t="s">
        <v>652</v>
      </c>
      <c r="D1794" s="13" t="str">
        <f t="shared" si="27"/>
        <v>Error?</v>
      </c>
    </row>
    <row r="1795" spans="1:4" x14ac:dyDescent="0.2">
      <c r="A1795" s="54">
        <v>1734</v>
      </c>
      <c r="B1795" s="1215">
        <f>'Tax Sched 24'!F7</f>
        <v>419125.31000000006</v>
      </c>
      <c r="C1795" s="13" t="s">
        <v>652</v>
      </c>
      <c r="D1795" s="13" t="str">
        <f t="shared" si="27"/>
        <v>Error?</v>
      </c>
    </row>
    <row r="1796" spans="1:4" x14ac:dyDescent="0.2">
      <c r="A1796" s="54">
        <v>1735</v>
      </c>
      <c r="B1796" s="1215">
        <f>'Tax Sched 24'!F8</f>
        <v>202869.32</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77749.200000000012</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114307.26999999999</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17734714.789999999</v>
      </c>
      <c r="D1808" s="13" t="str">
        <f t="shared" si="27"/>
        <v>Error?</v>
      </c>
    </row>
    <row r="1809" spans="1:4" x14ac:dyDescent="0.2">
      <c r="A1809" s="54">
        <v>1748</v>
      </c>
      <c r="B1809" s="1215">
        <f>'Tax Sched 24'!E5</f>
        <v>3171563.2</v>
      </c>
      <c r="D1809" s="13" t="str">
        <f t="shared" si="27"/>
        <v>Error?</v>
      </c>
    </row>
    <row r="1810" spans="1:4" x14ac:dyDescent="0.2">
      <c r="A1810" s="54">
        <v>1749</v>
      </c>
      <c r="B1810" s="1215">
        <f>'Tax Sched 24'!E6</f>
        <v>2764311.57</v>
      </c>
      <c r="D1810" s="13" t="str">
        <f t="shared" si="27"/>
        <v>Error?</v>
      </c>
    </row>
    <row r="1811" spans="1:4" x14ac:dyDescent="0.2">
      <c r="A1811" s="54">
        <v>1750</v>
      </c>
      <c r="B1811" s="1215">
        <f>'Tax Sched 24'!E7</f>
        <v>847833.31</v>
      </c>
      <c r="D1811" s="13" t="str">
        <f t="shared" si="27"/>
        <v>Error?</v>
      </c>
    </row>
    <row r="1812" spans="1:4" x14ac:dyDescent="0.2">
      <c r="A1812" s="54">
        <v>1751</v>
      </c>
      <c r="B1812" s="1215">
        <f>'Tax Sched 24'!E8</f>
        <v>410376.32</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157276.20000000001</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231227.27</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25702681.439999998</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5225000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231114</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231114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231114</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789423</v>
      </c>
      <c r="D2008" s="13" t="str">
        <f t="shared" si="30"/>
        <v>Error?</v>
      </c>
    </row>
    <row r="2009" spans="1:4" x14ac:dyDescent="0.2">
      <c r="A2009" s="54">
        <v>1948</v>
      </c>
      <c r="B2009" s="1215">
        <f>'Cap Outlay Deprec 27'!C8</f>
        <v>40779062</v>
      </c>
      <c r="D2009" s="13" t="str">
        <f t="shared" si="30"/>
        <v>Error?</v>
      </c>
    </row>
    <row r="2010" spans="1:4" x14ac:dyDescent="0.2">
      <c r="A2010" s="54">
        <v>1949</v>
      </c>
      <c r="B2010" s="1215">
        <f>'Cap Outlay Deprec 27'!C10</f>
        <v>3451640</v>
      </c>
      <c r="D2010" s="13" t="str">
        <f t="shared" si="30"/>
        <v>Error?</v>
      </c>
    </row>
    <row r="2011" spans="1:4" x14ac:dyDescent="0.2">
      <c r="A2011" s="54">
        <v>1950</v>
      </c>
      <c r="B2011" s="1215">
        <f>'Cap Outlay Deprec 27'!C12</f>
        <v>5858086</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51731195</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573444</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143112</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5731694</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496721</v>
      </c>
      <c r="C2025" s="13" t="s">
        <v>652</v>
      </c>
      <c r="D2025" s="13" t="str">
        <f t="shared" si="30"/>
        <v>Error?</v>
      </c>
    </row>
    <row r="2026" spans="1:4" x14ac:dyDescent="0.2">
      <c r="A2026" s="54">
        <v>1965</v>
      </c>
      <c r="B2026" s="1215">
        <f>'Cap Outlay Deprec 27'!F5</f>
        <v>789423</v>
      </c>
      <c r="C2026" s="13" t="s">
        <v>652</v>
      </c>
      <c r="D2026" s="13" t="str">
        <f t="shared" si="30"/>
        <v>Error?</v>
      </c>
    </row>
    <row r="2027" spans="1:4" x14ac:dyDescent="0.2">
      <c r="A2027" s="54">
        <v>1966</v>
      </c>
      <c r="B2027" s="1215">
        <f>'Cap Outlay Deprec 27'!F8</f>
        <v>41352506</v>
      </c>
      <c r="C2027" s="13" t="s">
        <v>652</v>
      </c>
      <c r="D2027" s="13" t="str">
        <f t="shared" si="30"/>
        <v>Error?</v>
      </c>
    </row>
    <row r="2028" spans="1:4" x14ac:dyDescent="0.2">
      <c r="A2028" s="54">
        <v>1967</v>
      </c>
      <c r="B2028" s="1215">
        <f>'Cap Outlay Deprec 27'!F10</f>
        <v>3451640</v>
      </c>
      <c r="C2028" s="13" t="s">
        <v>652</v>
      </c>
      <c r="D2028" s="13" t="str">
        <f t="shared" si="30"/>
        <v>Error?</v>
      </c>
    </row>
    <row r="2029" spans="1:4" x14ac:dyDescent="0.2">
      <c r="A2029" s="54">
        <v>1968</v>
      </c>
      <c r="B2029" s="1215">
        <f>'Cap Outlay Deprec 27'!F12</f>
        <v>6001198</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56966168</v>
      </c>
      <c r="C2031" s="13" t="s">
        <v>652</v>
      </c>
      <c r="D2031" s="13" t="str">
        <f t="shared" si="30"/>
        <v>Error?</v>
      </c>
    </row>
    <row r="2032" spans="1:4" x14ac:dyDescent="0.2">
      <c r="A2032" s="82">
        <v>1971</v>
      </c>
      <c r="D2032" s="13" t="str">
        <f t="shared" si="30"/>
        <v>OK</v>
      </c>
    </row>
    <row r="2033" spans="1:4" x14ac:dyDescent="0.2">
      <c r="A2033" s="54">
        <v>1972</v>
      </c>
      <c r="B2033" s="1215">
        <f>'Cap Outlay Deprec 27'!H8</f>
        <v>17625689</v>
      </c>
      <c r="D2033" s="13" t="str">
        <f t="shared" si="30"/>
        <v>Error?</v>
      </c>
    </row>
    <row r="2034" spans="1:4" x14ac:dyDescent="0.2">
      <c r="A2034" s="54">
        <v>1973</v>
      </c>
      <c r="B2034" s="1215">
        <f>'Cap Outlay Deprec 27'!H10</f>
        <v>2061030</v>
      </c>
      <c r="D2034" s="13" t="str">
        <f t="shared" si="30"/>
        <v>Error?</v>
      </c>
    </row>
    <row r="2035" spans="1:4" x14ac:dyDescent="0.2">
      <c r="A2035" s="54">
        <v>1974</v>
      </c>
      <c r="B2035" s="1215">
        <f>'Cap Outlay Deprec 27'!H12</f>
        <v>5438420</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25125139</v>
      </c>
      <c r="C2037" s="13" t="s">
        <v>652</v>
      </c>
      <c r="D2037" s="13" t="str">
        <f t="shared" si="30"/>
        <v>Error?</v>
      </c>
    </row>
    <row r="2038" spans="1:4" x14ac:dyDescent="0.2">
      <c r="A2038" s="82">
        <v>1977</v>
      </c>
      <c r="D2038" s="13" t="str">
        <f t="shared" si="30"/>
        <v>OK</v>
      </c>
    </row>
    <row r="2039" spans="1:4" x14ac:dyDescent="0.2">
      <c r="A2039" s="54">
        <v>1978</v>
      </c>
      <c r="B2039" s="1215">
        <f>'Cap Outlay Deprec 27'!I8</f>
        <v>827050</v>
      </c>
      <c r="D2039" s="13" t="str">
        <f t="shared" si="30"/>
        <v>Error?</v>
      </c>
    </row>
    <row r="2040" spans="1:4" x14ac:dyDescent="0.2">
      <c r="A2040" s="54">
        <v>1979</v>
      </c>
      <c r="B2040" s="1215">
        <f>'Cap Outlay Deprec 27'!I10</f>
        <v>172582</v>
      </c>
      <c r="D2040" s="13" t="str">
        <f t="shared" si="30"/>
        <v>Error?</v>
      </c>
    </row>
    <row r="2041" spans="1:4" x14ac:dyDescent="0.2">
      <c r="A2041" s="54">
        <v>1980</v>
      </c>
      <c r="B2041" s="1215">
        <f>'Cap Outlay Deprec 27'!I12</f>
        <v>562778</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1562410</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18452739</v>
      </c>
      <c r="C2051" s="13" t="s">
        <v>652</v>
      </c>
      <c r="D2051" s="13" t="str">
        <f t="shared" si="31"/>
        <v>Error?</v>
      </c>
    </row>
    <row r="2052" spans="1:4" x14ac:dyDescent="0.2">
      <c r="A2052" s="54">
        <v>1991</v>
      </c>
      <c r="B2052" s="1215">
        <f>'Cap Outlay Deprec 27'!K10</f>
        <v>2233612</v>
      </c>
      <c r="C2052" s="13" t="s">
        <v>652</v>
      </c>
      <c r="D2052" s="13" t="str">
        <f t="shared" si="31"/>
        <v>Error?</v>
      </c>
    </row>
    <row r="2053" spans="1:4" x14ac:dyDescent="0.2">
      <c r="A2053" s="54">
        <v>1992</v>
      </c>
      <c r="B2053" s="1215">
        <f>'Cap Outlay Deprec 27'!K12</f>
        <v>6001198</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26687549</v>
      </c>
      <c r="C2055" s="13" t="s">
        <v>652</v>
      </c>
      <c r="D2055" s="13" t="str">
        <f t="shared" si="31"/>
        <v>Error?</v>
      </c>
    </row>
    <row r="2056" spans="1:4" x14ac:dyDescent="0.2">
      <c r="A2056" s="54">
        <v>1995</v>
      </c>
      <c r="B2056" s="1215">
        <f>'Cap Outlay Deprec 27'!L5</f>
        <v>789423</v>
      </c>
      <c r="C2056" s="13" t="s">
        <v>652</v>
      </c>
      <c r="D2056" s="13" t="str">
        <f t="shared" si="31"/>
        <v>Error?</v>
      </c>
    </row>
    <row r="2057" spans="1:4" x14ac:dyDescent="0.2">
      <c r="A2057" s="54">
        <v>1996</v>
      </c>
      <c r="B2057" s="1215">
        <f>'Cap Outlay Deprec 27'!L8</f>
        <v>22899767</v>
      </c>
      <c r="C2057" s="13" t="s">
        <v>652</v>
      </c>
      <c r="D2057" s="13" t="str">
        <f t="shared" si="31"/>
        <v>Error?</v>
      </c>
    </row>
    <row r="2058" spans="1:4" x14ac:dyDescent="0.2">
      <c r="A2058" s="54">
        <v>1997</v>
      </c>
      <c r="B2058" s="1215">
        <f>'Cap Outlay Deprec 27'!L10</f>
        <v>1218028</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30278619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11060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11060</v>
      </c>
      <c r="C2088" s="13" t="s">
        <v>652</v>
      </c>
      <c r="D2088" s="13" t="str">
        <f t="shared" si="31"/>
        <v>Error?</v>
      </c>
    </row>
    <row r="2089" spans="1:4" x14ac:dyDescent="0.2">
      <c r="A2089" s="54">
        <v>2028</v>
      </c>
      <c r="B2089" s="1215">
        <f>'Expenditures 15-22'!K92</f>
        <v>1130868</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4649</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19676451</v>
      </c>
      <c r="C2551" s="13" t="s">
        <v>652</v>
      </c>
      <c r="D2551" s="13" t="str">
        <f t="shared" si="38"/>
        <v>Error?</v>
      </c>
    </row>
    <row r="2552" spans="1:4" x14ac:dyDescent="0.2">
      <c r="A2552" s="82">
        <v>2491</v>
      </c>
      <c r="D2552" s="13" t="str">
        <f t="shared" si="38"/>
        <v>OK</v>
      </c>
    </row>
    <row r="2553" spans="1:4" x14ac:dyDescent="0.2">
      <c r="A2553" s="54">
        <v>2492</v>
      </c>
      <c r="B2553" s="1215">
        <f>'Acct Summary 7-8'!C6</f>
        <v>2866330</v>
      </c>
      <c r="C2553" s="13" t="s">
        <v>652</v>
      </c>
      <c r="D2553" s="13" t="str">
        <f t="shared" si="38"/>
        <v>Error?</v>
      </c>
    </row>
    <row r="2554" spans="1:4" x14ac:dyDescent="0.2">
      <c r="A2554" s="54">
        <v>2493</v>
      </c>
      <c r="B2554" s="1215">
        <f>'Acct Summary 7-8'!C7</f>
        <v>1022258</v>
      </c>
      <c r="C2554" s="13" t="s">
        <v>652</v>
      </c>
      <c r="D2554" s="13" t="str">
        <f t="shared" si="38"/>
        <v>Error?</v>
      </c>
    </row>
    <row r="2555" spans="1:4" x14ac:dyDescent="0.2">
      <c r="A2555" s="54">
        <v>2494</v>
      </c>
      <c r="B2555" s="1215">
        <f>'Acct Summary 7-8'!C8</f>
        <v>23565039</v>
      </c>
      <c r="C2555" s="13" t="s">
        <v>652</v>
      </c>
      <c r="D2555" s="13" t="str">
        <f t="shared" si="38"/>
        <v>Error?</v>
      </c>
    </row>
    <row r="2556" spans="1:4" x14ac:dyDescent="0.2">
      <c r="A2556" s="54">
        <v>2495</v>
      </c>
      <c r="B2556" s="1215">
        <f>'Acct Summary 7-8'!C12</f>
        <v>16354714</v>
      </c>
      <c r="C2556" s="13" t="s">
        <v>652</v>
      </c>
      <c r="D2556" s="13" t="str">
        <f t="shared" si="38"/>
        <v>Error?</v>
      </c>
    </row>
    <row r="2557" spans="1:4" x14ac:dyDescent="0.2">
      <c r="A2557" s="54">
        <v>2496</v>
      </c>
      <c r="B2557" s="1215">
        <f>'Acct Summary 7-8'!C13</f>
        <v>5742128</v>
      </c>
      <c r="C2557" s="13" t="s">
        <v>652</v>
      </c>
      <c r="D2557" s="13" t="str">
        <f t="shared" si="38"/>
        <v>Error?</v>
      </c>
    </row>
    <row r="2558" spans="1:4" x14ac:dyDescent="0.2">
      <c r="A2558" s="54">
        <v>2497</v>
      </c>
      <c r="B2558" s="1215">
        <f>'Acct Summary 7-8'!C14</f>
        <v>8628</v>
      </c>
      <c r="C2558" s="13" t="s">
        <v>652</v>
      </c>
      <c r="D2558" s="13" t="str">
        <f t="shared" si="38"/>
        <v>Error?</v>
      </c>
    </row>
    <row r="2559" spans="1:4" x14ac:dyDescent="0.2">
      <c r="A2559" s="54">
        <v>2498</v>
      </c>
      <c r="B2559" s="1215">
        <f>'Acct Summary 7-8'!C15</f>
        <v>1141928</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23247398</v>
      </c>
      <c r="C2561" s="13" t="s">
        <v>652</v>
      </c>
      <c r="D2561" s="13" t="str">
        <f t="shared" si="39"/>
        <v>Error?</v>
      </c>
    </row>
    <row r="2562" spans="1:4" x14ac:dyDescent="0.2">
      <c r="A2562" s="54">
        <v>2501</v>
      </c>
      <c r="B2562" s="1215">
        <f>'Acct Summary 7-8'!C20</f>
        <v>317641</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3267409</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3267409</v>
      </c>
      <c r="C2568" s="13" t="s">
        <v>652</v>
      </c>
      <c r="D2568" s="13" t="str">
        <f t="shared" si="39"/>
        <v>Error?</v>
      </c>
    </row>
    <row r="2569" spans="1:4" x14ac:dyDescent="0.2">
      <c r="A2569" s="54">
        <v>2508</v>
      </c>
      <c r="B2569" s="1215">
        <f>'Acct Summary 7-8'!D13</f>
        <v>2814444</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2814444</v>
      </c>
      <c r="C2573" s="13" t="s">
        <v>652</v>
      </c>
      <c r="D2573" s="13" t="str">
        <f t="shared" si="39"/>
        <v>Error?</v>
      </c>
    </row>
    <row r="2574" spans="1:4" x14ac:dyDescent="0.2">
      <c r="A2574" s="54">
        <v>2513</v>
      </c>
      <c r="B2574" s="1215">
        <f>'Acct Summary 7-8'!D20</f>
        <v>452965</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888352</v>
      </c>
      <c r="C2591" s="13" t="s">
        <v>652</v>
      </c>
      <c r="D2591" s="13" t="str">
        <f t="shared" si="39"/>
        <v>Error?</v>
      </c>
    </row>
    <row r="2592" spans="1:4" x14ac:dyDescent="0.2">
      <c r="A2592" s="82">
        <v>2531</v>
      </c>
      <c r="D2592" s="13" t="str">
        <f t="shared" si="39"/>
        <v>OK</v>
      </c>
    </row>
    <row r="2593" spans="1:4" x14ac:dyDescent="0.2">
      <c r="A2593" s="54">
        <v>2532</v>
      </c>
      <c r="B2593" s="1215">
        <f>'Acct Summary 7-8'!F6</f>
        <v>401302</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1289654</v>
      </c>
      <c r="C2595" s="13" t="s">
        <v>652</v>
      </c>
      <c r="D2595" s="13" t="str">
        <f t="shared" si="39"/>
        <v>Error?</v>
      </c>
    </row>
    <row r="2596" spans="1:4" x14ac:dyDescent="0.2">
      <c r="A2596" s="54">
        <v>2535</v>
      </c>
      <c r="B2596" s="1215">
        <f>'Acct Summary 7-8'!F13</f>
        <v>1360317</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1360317</v>
      </c>
      <c r="C2600" s="13" t="s">
        <v>652</v>
      </c>
      <c r="D2600" s="13" t="str">
        <f t="shared" si="39"/>
        <v>Error?</v>
      </c>
    </row>
    <row r="2601" spans="1:4" x14ac:dyDescent="0.2">
      <c r="A2601" s="54">
        <v>2540</v>
      </c>
      <c r="B2601" s="1215">
        <f>'Acct Summary 7-8'!F20</f>
        <v>-70663</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970931</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970931</v>
      </c>
      <c r="C2606" s="13" t="s">
        <v>652</v>
      </c>
      <c r="D2606" s="13" t="str">
        <f t="shared" si="39"/>
        <v>Error?</v>
      </c>
    </row>
    <row r="2607" spans="1:4" x14ac:dyDescent="0.2">
      <c r="A2607" s="54">
        <v>2546</v>
      </c>
      <c r="B2607" s="1215">
        <f>'Acct Summary 7-8'!G12</f>
        <v>346215</v>
      </c>
      <c r="C2607" s="13" t="s">
        <v>652</v>
      </c>
      <c r="D2607" s="13" t="str">
        <f t="shared" si="39"/>
        <v>Error?</v>
      </c>
    </row>
    <row r="2608" spans="1:4" x14ac:dyDescent="0.2">
      <c r="A2608" s="54">
        <v>2547</v>
      </c>
      <c r="B2608" s="1215">
        <f>'Acct Summary 7-8'!G13</f>
        <v>595848</v>
      </c>
      <c r="C2608" s="13" t="s">
        <v>652</v>
      </c>
      <c r="D2608" s="13" t="str">
        <f t="shared" si="39"/>
        <v>Error?</v>
      </c>
    </row>
    <row r="2609" spans="1:4" x14ac:dyDescent="0.2">
      <c r="A2609" s="54">
        <v>2548</v>
      </c>
      <c r="B2609" s="1215">
        <f>'Acct Summary 7-8'!G14</f>
        <v>480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942543</v>
      </c>
      <c r="C2612" s="13" t="s">
        <v>652</v>
      </c>
      <c r="D2612" s="13" t="str">
        <f t="shared" si="39"/>
        <v>Error?</v>
      </c>
    </row>
    <row r="2613" spans="1:4" x14ac:dyDescent="0.2">
      <c r="A2613" s="54">
        <v>2552</v>
      </c>
      <c r="B2613" s="1215">
        <f>'Acct Summary 7-8'!G20</f>
        <v>28388</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2790579</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2790579</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2742875</v>
      </c>
      <c r="C2634" s="13" t="s">
        <v>652</v>
      </c>
      <c r="D2634" s="13" t="str">
        <f t="shared" si="40"/>
        <v>Error?</v>
      </c>
    </row>
    <row r="2635" spans="1:4" x14ac:dyDescent="0.2">
      <c r="A2635" s="54">
        <v>2574</v>
      </c>
      <c r="B2635" s="1215">
        <f>'Acct Summary 7-8'!E17</f>
        <v>2742875</v>
      </c>
      <c r="C2635" s="13" t="s">
        <v>652</v>
      </c>
      <c r="D2635" s="13" t="str">
        <f t="shared" si="40"/>
        <v>Error?</v>
      </c>
    </row>
    <row r="2636" spans="1:4" x14ac:dyDescent="0.2">
      <c r="A2636" s="54">
        <v>2575</v>
      </c>
      <c r="B2636" s="1215">
        <f>'Acct Summary 7-8'!E20</f>
        <v>47704</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327025</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327025</v>
      </c>
      <c r="C2658" s="13" t="s">
        <v>652</v>
      </c>
      <c r="D2658" s="13" t="str">
        <f t="shared" si="40"/>
        <v>Error?</v>
      </c>
    </row>
    <row r="2659" spans="1:4" x14ac:dyDescent="0.2">
      <c r="A2659" s="54">
        <v>2598</v>
      </c>
      <c r="B2659" s="1215">
        <f>'Acct Summary 7-8'!H13</f>
        <v>5165980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5165980</v>
      </c>
      <c r="C2661" s="13" t="s">
        <v>652</v>
      </c>
      <c r="D2661" s="13" t="str">
        <f t="shared" si="40"/>
        <v>Error?</v>
      </c>
    </row>
    <row r="2662" spans="1:4" x14ac:dyDescent="0.2">
      <c r="A2662" s="54">
        <v>2601</v>
      </c>
      <c r="B2662" s="1215">
        <f>'Acct Summary 7-8'!H20</f>
        <v>-4838955</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188669</v>
      </c>
      <c r="D2718" s="13" t="str">
        <f t="shared" si="41"/>
        <v>Error?</v>
      </c>
    </row>
    <row r="2719" spans="1:4" x14ac:dyDescent="0.2">
      <c r="A2719" s="54">
        <v>2658</v>
      </c>
      <c r="B2719" s="1215">
        <f>'Expenditures 15-22'!D51</f>
        <v>21803</v>
      </c>
      <c r="D2719" s="13" t="str">
        <f t="shared" si="41"/>
        <v>Error?</v>
      </c>
    </row>
    <row r="2720" spans="1:4" x14ac:dyDescent="0.2">
      <c r="A2720" s="54">
        <v>2659</v>
      </c>
      <c r="B2720" s="1215">
        <f>'Expenditures 15-22'!E51</f>
        <v>9130</v>
      </c>
      <c r="D2720" s="13" t="str">
        <f t="shared" si="41"/>
        <v>Error?</v>
      </c>
    </row>
    <row r="2721" spans="1:4" x14ac:dyDescent="0.2">
      <c r="A2721" s="54">
        <v>2660</v>
      </c>
      <c r="B2721" s="1215">
        <f>'Expenditures 15-22'!F51</f>
        <v>3812</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865</v>
      </c>
      <c r="D2723" s="13" t="str">
        <f t="shared" si="41"/>
        <v>Error?</v>
      </c>
    </row>
    <row r="2724" spans="1:4" x14ac:dyDescent="0.2">
      <c r="A2724" s="54">
        <v>2663</v>
      </c>
      <c r="B2724" s="1215">
        <f>'Expenditures 15-22'!K51</f>
        <v>224279</v>
      </c>
      <c r="C2724" s="13" t="s">
        <v>652</v>
      </c>
      <c r="D2724" s="13" t="str">
        <f t="shared" si="41"/>
        <v>Error?</v>
      </c>
    </row>
    <row r="2725" spans="1:4" x14ac:dyDescent="0.2">
      <c r="A2725" s="54">
        <v>2664</v>
      </c>
      <c r="B2725" s="1215">
        <f>'Expenditures 15-22'!D241</f>
        <v>37546</v>
      </c>
      <c r="D2725" s="13" t="str">
        <f t="shared" si="41"/>
        <v>Error?</v>
      </c>
    </row>
    <row r="2726" spans="1:4" x14ac:dyDescent="0.2">
      <c r="A2726" s="54">
        <v>2665</v>
      </c>
      <c r="B2726" s="1215">
        <f>'Expenditures 15-22'!K241</f>
        <v>37546</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5371401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2069448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195977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2069448</v>
      </c>
      <c r="D2912" s="13" t="str">
        <f t="shared" si="44"/>
        <v>Error?</v>
      </c>
    </row>
    <row r="2913" spans="1:4" x14ac:dyDescent="0.2">
      <c r="A2913" s="54">
        <v>2852</v>
      </c>
      <c r="B2913" s="1215">
        <f>'Assets-Liab 5-6'!I41</f>
        <v>2069448</v>
      </c>
      <c r="C2913" s="13" t="s">
        <v>652</v>
      </c>
      <c r="D2913" s="13" t="str">
        <f t="shared" si="44"/>
        <v>Error?</v>
      </c>
    </row>
    <row r="2914" spans="1:4" x14ac:dyDescent="0.2">
      <c r="A2914" s="54">
        <v>2853</v>
      </c>
      <c r="B2914" s="1215">
        <f>'Assets-Liab 5-6'!L33</f>
        <v>195977</v>
      </c>
      <c r="D2914" s="13" t="str">
        <f t="shared" si="44"/>
        <v>Error?</v>
      </c>
    </row>
    <row r="2915" spans="1:4" x14ac:dyDescent="0.2">
      <c r="A2915" s="82">
        <v>2854</v>
      </c>
      <c r="D2915" s="13" t="str">
        <f t="shared" si="44"/>
        <v>OK</v>
      </c>
    </row>
    <row r="2916" spans="1:4" x14ac:dyDescent="0.2">
      <c r="A2916" s="54">
        <v>2855</v>
      </c>
      <c r="B2916" s="1215">
        <f>'Assets-Liab 5-6'!L34</f>
        <v>195977</v>
      </c>
      <c r="C2916" s="13" t="s">
        <v>652</v>
      </c>
      <c r="D2916" s="13" t="str">
        <f t="shared" si="44"/>
        <v>Error?</v>
      </c>
    </row>
    <row r="2917" spans="1:4" x14ac:dyDescent="0.2">
      <c r="A2917" s="54">
        <v>2856</v>
      </c>
      <c r="B2917" s="1215">
        <f>'Assets-Liab 5-6'!L41</f>
        <v>195977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11060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11060</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0</v>
      </c>
      <c r="D3055" s="13" t="str">
        <f t="shared" si="46"/>
        <v>Error?</v>
      </c>
    </row>
    <row r="3056" spans="1:4" x14ac:dyDescent="0.2">
      <c r="A3056" s="54">
        <v>2995</v>
      </c>
      <c r="B3056" s="1215">
        <f>'Expenditures 15-22'!D10</f>
        <v>0</v>
      </c>
      <c r="D3056" s="13" t="str">
        <f t="shared" si="46"/>
        <v>Error?</v>
      </c>
    </row>
    <row r="3057" spans="1:4" x14ac:dyDescent="0.2">
      <c r="A3057" s="54">
        <v>2996</v>
      </c>
      <c r="B3057" s="1215">
        <f>'Expenditures 15-22'!E10</f>
        <v>228</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228</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4649</v>
      </c>
      <c r="C3225" s="13" t="s">
        <v>652</v>
      </c>
      <c r="D3225" s="13" t="str">
        <f t="shared" si="49"/>
        <v>Error?</v>
      </c>
    </row>
    <row r="3226" spans="1:4" x14ac:dyDescent="0.2">
      <c r="A3226" s="54">
        <v>3165</v>
      </c>
      <c r="B3226" s="1215">
        <f>'Acct Summary 7-8'!I8</f>
        <v>4649</v>
      </c>
      <c r="C3226" s="13" t="s">
        <v>652</v>
      </c>
      <c r="D3226" s="13" t="str">
        <f t="shared" si="49"/>
        <v>Error?</v>
      </c>
    </row>
    <row r="3227" spans="1:4" x14ac:dyDescent="0.2">
      <c r="A3227" s="54">
        <v>3166</v>
      </c>
      <c r="B3227" s="1215">
        <f>'Acct Summary 7-8'!I20</f>
        <v>4649</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4649</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4649</v>
      </c>
      <c r="C3232" s="13" t="s">
        <v>652</v>
      </c>
      <c r="D3232" s="13" t="str">
        <f t="shared" si="49"/>
        <v>Error?</v>
      </c>
    </row>
    <row r="3233" spans="1:4" x14ac:dyDescent="0.2">
      <c r="A3233" s="54">
        <v>3172</v>
      </c>
      <c r="B3233" s="1215">
        <f>'Acct Summary 7-8'!C78</f>
        <v>322290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795981</v>
      </c>
      <c r="C3237" s="13" t="s">
        <v>652</v>
      </c>
      <c r="D3237" s="13" t="str">
        <f t="shared" si="49"/>
        <v>Error?</v>
      </c>
    </row>
    <row r="3238" spans="1:4" x14ac:dyDescent="0.2">
      <c r="A3238" s="54">
        <v>3177</v>
      </c>
      <c r="B3238" s="1215">
        <f>'Acct Summary 7-8'!D77</f>
        <v>-795981</v>
      </c>
      <c r="C3238" s="13" t="s">
        <v>652</v>
      </c>
      <c r="D3238" s="13" t="str">
        <f t="shared" si="49"/>
        <v>Error?</v>
      </c>
    </row>
    <row r="3239" spans="1:4" x14ac:dyDescent="0.2">
      <c r="A3239" s="54">
        <v>3178</v>
      </c>
      <c r="B3239" s="1215">
        <f>'Acct Summary 7-8'!D78</f>
        <v>-343016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-70663</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28388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0</v>
      </c>
      <c r="C3277" s="13" t="s">
        <v>652</v>
      </c>
      <c r="D3277" s="13" t="str">
        <f t="shared" si="50"/>
        <v>Error?</v>
      </c>
    </row>
    <row r="3278" spans="1:4" x14ac:dyDescent="0.2">
      <c r="A3278" s="54">
        <v>3217</v>
      </c>
      <c r="B3278" s="1215">
        <f>'Acct Summary 7-8'!E78</f>
        <v>47704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795981</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795981</v>
      </c>
      <c r="C3299" s="13" t="s">
        <v>652</v>
      </c>
      <c r="D3299" s="13" t="str">
        <f t="shared" si="50"/>
        <v>Error?</v>
      </c>
    </row>
    <row r="3300" spans="1:4" x14ac:dyDescent="0.2">
      <c r="A3300" s="54">
        <v>3239</v>
      </c>
      <c r="B3300" s="1215">
        <f>'Acct Summary 7-8'!H78</f>
        <v>-4042974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4649</v>
      </c>
      <c r="C3318" s="13" t="s">
        <v>652</v>
      </c>
      <c r="D3318" s="13" t="str">
        <f t="shared" si="50"/>
        <v>Error?</v>
      </c>
    </row>
    <row r="3319" spans="1:4" x14ac:dyDescent="0.2">
      <c r="A3319" s="54">
        <v>3258</v>
      </c>
      <c r="B3319" s="1215">
        <f>'Acct Summary 7-8'!I77</f>
        <v>-4649</v>
      </c>
      <c r="C3319" s="13" t="s">
        <v>652</v>
      </c>
      <c r="D3319" s="13" t="str">
        <f t="shared" si="50"/>
        <v>Error?</v>
      </c>
    </row>
    <row r="3320" spans="1:4" x14ac:dyDescent="0.2">
      <c r="A3320" s="54">
        <v>3259</v>
      </c>
      <c r="B3320" s="1215">
        <f>'Acct Summary 7-8'!I78</f>
        <v>0</v>
      </c>
      <c r="C3320" s="13" t="s">
        <v>652</v>
      </c>
      <c r="D3320" s="13" t="str">
        <f t="shared" si="50"/>
        <v>Error?</v>
      </c>
    </row>
    <row r="3321" spans="1:4" x14ac:dyDescent="0.2">
      <c r="A3321" s="54">
        <v>3260</v>
      </c>
      <c r="B3321" s="1215">
        <f>'Acct Summary 7-8'!I79</f>
        <v>2069448</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2069448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2111748</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622381</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1031550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20230</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3785909</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151229</v>
      </c>
      <c r="D3387" s="13" t="str">
        <f t="shared" si="51"/>
        <v>Error?</v>
      </c>
    </row>
    <row r="3388" spans="1:4" x14ac:dyDescent="0.2">
      <c r="A3388" s="54">
        <v>3327</v>
      </c>
      <c r="B3388" s="1215">
        <f>'Expenditures 15-22'!D211</f>
        <v>128966</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151229</v>
      </c>
      <c r="C3390" s="13" t="s">
        <v>652</v>
      </c>
      <c r="D3390" s="13" t="str">
        <f t="shared" si="51"/>
        <v>Error?</v>
      </c>
    </row>
    <row r="3391" spans="1:4" x14ac:dyDescent="0.2">
      <c r="A3391" s="54">
        <v>3330</v>
      </c>
      <c r="B3391" s="1215">
        <f>'Expenditures 15-22'!K211</f>
        <v>128966</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10814686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1988093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3060419</v>
      </c>
      <c r="D3417" s="13" t="str">
        <f t="shared" si="52"/>
        <v>Error?</v>
      </c>
    </row>
    <row r="3418" spans="1:4" x14ac:dyDescent="0.2">
      <c r="A3418" s="82">
        <v>3357</v>
      </c>
      <c r="D3418" s="13" t="str">
        <f t="shared" si="52"/>
        <v>OK</v>
      </c>
    </row>
    <row r="3419" spans="1:4" x14ac:dyDescent="0.2">
      <c r="A3419" s="54">
        <v>3358</v>
      </c>
      <c r="B3419" s="1215">
        <f>'Assets-Liab 5-6'!F4</f>
        <v>602728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389468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7456</v>
      </c>
      <c r="D3425" s="13" t="str">
        <f t="shared" si="52"/>
        <v>Error?</v>
      </c>
    </row>
    <row r="3426" spans="1:4" x14ac:dyDescent="0.2">
      <c r="A3426" s="82">
        <v>3365</v>
      </c>
      <c r="D3426" s="13" t="str">
        <f t="shared" si="52"/>
        <v>OK</v>
      </c>
    </row>
    <row r="3427" spans="1:4" x14ac:dyDescent="0.2">
      <c r="A3427" s="54">
        <v>3366</v>
      </c>
      <c r="B3427" s="1215">
        <f>'Assets-Liab 5-6'!I4</f>
        <v>2069448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195977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385838</v>
      </c>
      <c r="C3446" s="13" t="s">
        <v>652</v>
      </c>
      <c r="D3446" s="13" t="str">
        <f t="shared" si="52"/>
        <v>Error?</v>
      </c>
    </row>
    <row r="3447" spans="1:4" x14ac:dyDescent="0.2">
      <c r="A3447" s="54">
        <v>3386</v>
      </c>
      <c r="B3447" s="1215">
        <f>'Tax Sched 24'!D16</f>
        <v>190971</v>
      </c>
      <c r="C3447" s="13" t="s">
        <v>652</v>
      </c>
      <c r="D3447" s="13" t="str">
        <f t="shared" si="52"/>
        <v>Error?</v>
      </c>
    </row>
    <row r="3448" spans="1:4" x14ac:dyDescent="0.2">
      <c r="A3448" s="54">
        <v>3387</v>
      </c>
      <c r="B3448" s="1215">
        <f>'Tax Sched 24'!C16</f>
        <v>194867</v>
      </c>
      <c r="D3448" s="13" t="str">
        <f t="shared" si="52"/>
        <v>Error?</v>
      </c>
    </row>
    <row r="3449" spans="1:4" x14ac:dyDescent="0.2">
      <c r="A3449" s="54">
        <v>3388</v>
      </c>
      <c r="B3449" s="1215">
        <f>'Tax Sched 24'!F16</f>
        <v>190511.78000000003</v>
      </c>
      <c r="C3449" s="13" t="s">
        <v>652</v>
      </c>
      <c r="D3449" s="13" t="str">
        <f t="shared" si="52"/>
        <v>Error?</v>
      </c>
    </row>
    <row r="3450" spans="1:4" x14ac:dyDescent="0.2">
      <c r="A3450" s="54">
        <v>3389</v>
      </c>
      <c r="B3450" s="1215">
        <f>'Tax Sched 24'!E16</f>
        <v>385378.78</v>
      </c>
      <c r="D3450" s="13" t="str">
        <f t="shared" si="52"/>
        <v>Error?</v>
      </c>
    </row>
    <row r="3451" spans="1:4" x14ac:dyDescent="0.2">
      <c r="A3451" s="54">
        <v>3390</v>
      </c>
      <c r="B3451" s="1215">
        <f>'Cap Outlay Deprec 27'!C15</f>
        <v>852984</v>
      </c>
      <c r="D3451" s="13" t="str">
        <f t="shared" si="52"/>
        <v>Error?</v>
      </c>
    </row>
    <row r="3452" spans="1:4" x14ac:dyDescent="0.2">
      <c r="A3452" s="54">
        <v>3391</v>
      </c>
      <c r="B3452" s="1215">
        <f>'Cap Outlay Deprec 27'!D15</f>
        <v>5015138</v>
      </c>
      <c r="D3452" s="13" t="str">
        <f t="shared" si="52"/>
        <v>Error?</v>
      </c>
    </row>
    <row r="3453" spans="1:4" x14ac:dyDescent="0.2">
      <c r="A3453" s="54">
        <v>3392</v>
      </c>
      <c r="B3453" s="1215">
        <f>'Cap Outlay Deprec 27'!E15</f>
        <v>496721</v>
      </c>
      <c r="D3453" s="13" t="str">
        <f t="shared" si="52"/>
        <v>Error?</v>
      </c>
    </row>
    <row r="3454" spans="1:4" x14ac:dyDescent="0.2">
      <c r="A3454" s="54">
        <v>3393</v>
      </c>
      <c r="B3454" s="1215">
        <f>'Cap Outlay Deprec 27'!F15</f>
        <v>5371401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5371401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10195736</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33760775</v>
      </c>
      <c r="C4122" s="13" t="s">
        <v>652</v>
      </c>
      <c r="D4122" s="13" t="str">
        <f t="shared" si="63"/>
        <v>Error?</v>
      </c>
    </row>
    <row r="4123" spans="1:4" x14ac:dyDescent="0.2">
      <c r="A4123" s="54">
        <v>4062</v>
      </c>
      <c r="B4123" s="1215">
        <f>'Acct Summary 7-8'!D10</f>
        <v>3267409</v>
      </c>
      <c r="C4123" s="13" t="s">
        <v>652</v>
      </c>
      <c r="D4123" s="13" t="str">
        <f t="shared" si="63"/>
        <v>Error?</v>
      </c>
    </row>
    <row r="4124" spans="1:4" x14ac:dyDescent="0.2">
      <c r="A4124" s="54">
        <v>4063</v>
      </c>
      <c r="B4124" s="1215">
        <f>'Acct Summary 7-8'!E10</f>
        <v>2790579</v>
      </c>
      <c r="C4124" s="13" t="s">
        <v>652</v>
      </c>
      <c r="D4124" s="13" t="str">
        <f t="shared" si="63"/>
        <v>Error?</v>
      </c>
    </row>
    <row r="4125" spans="1:4" x14ac:dyDescent="0.2">
      <c r="A4125" s="54">
        <v>4064</v>
      </c>
      <c r="B4125" s="1215">
        <f>'Acct Summary 7-8'!F10</f>
        <v>1289654</v>
      </c>
      <c r="C4125" s="13" t="s">
        <v>652</v>
      </c>
      <c r="D4125" s="13" t="str">
        <f t="shared" si="63"/>
        <v>Error?</v>
      </c>
    </row>
    <row r="4126" spans="1:4" x14ac:dyDescent="0.2">
      <c r="A4126" s="54">
        <v>4065</v>
      </c>
      <c r="B4126" s="1215">
        <f>'Acct Summary 7-8'!G10</f>
        <v>970931</v>
      </c>
      <c r="C4126" s="13" t="s">
        <v>652</v>
      </c>
      <c r="D4126" s="13" t="str">
        <f t="shared" si="63"/>
        <v>Error?</v>
      </c>
    </row>
    <row r="4127" spans="1:4" x14ac:dyDescent="0.2">
      <c r="A4127" s="54">
        <v>4066</v>
      </c>
      <c r="B4127" s="1215">
        <f>'Acct Summary 7-8'!H10</f>
        <v>327025</v>
      </c>
      <c r="C4127" s="13" t="s">
        <v>652</v>
      </c>
      <c r="D4127" s="13" t="str">
        <f t="shared" si="63"/>
        <v>Error?</v>
      </c>
    </row>
    <row r="4128" spans="1:4" x14ac:dyDescent="0.2">
      <c r="A4128" s="54">
        <v>4067</v>
      </c>
      <c r="B4128" s="1215">
        <f>'Acct Summary 7-8'!I10</f>
        <v>4649</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10195736</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33443134</v>
      </c>
      <c r="C4136" s="13" t="s">
        <v>652</v>
      </c>
      <c r="D4136" s="13" t="str">
        <f t="shared" si="63"/>
        <v>Error?</v>
      </c>
    </row>
    <row r="4137" spans="1:4" x14ac:dyDescent="0.2">
      <c r="A4137" s="54">
        <v>4076</v>
      </c>
      <c r="B4137" s="1215">
        <f>'Acct Summary 7-8'!D19</f>
        <v>2814444</v>
      </c>
      <c r="C4137" s="13" t="s">
        <v>652</v>
      </c>
      <c r="D4137" s="13" t="str">
        <f t="shared" si="63"/>
        <v>Error?</v>
      </c>
    </row>
    <row r="4138" spans="1:4" x14ac:dyDescent="0.2">
      <c r="A4138" s="54">
        <v>4077</v>
      </c>
      <c r="B4138" s="1215">
        <f>'Acct Summary 7-8'!E19</f>
        <v>2742875</v>
      </c>
      <c r="C4138" s="13" t="s">
        <v>652</v>
      </c>
      <c r="D4138" s="13" t="str">
        <f t="shared" si="63"/>
        <v>Error?</v>
      </c>
    </row>
    <row r="4139" spans="1:4" x14ac:dyDescent="0.2">
      <c r="A4139" s="54">
        <v>4078</v>
      </c>
      <c r="B4139" s="1215">
        <f>'Acct Summary 7-8'!F19</f>
        <v>1360317</v>
      </c>
      <c r="C4139" s="13" t="s">
        <v>652</v>
      </c>
      <c r="D4139" s="13" t="str">
        <f t="shared" si="63"/>
        <v>Error?</v>
      </c>
    </row>
    <row r="4140" spans="1:4" x14ac:dyDescent="0.2">
      <c r="A4140" s="54">
        <v>4079</v>
      </c>
      <c r="B4140" s="1215">
        <f>'Acct Summary 7-8'!G19</f>
        <v>942543</v>
      </c>
      <c r="C4140" s="13" t="s">
        <v>652</v>
      </c>
      <c r="D4140" s="13" t="str">
        <f t="shared" si="63"/>
        <v>Error?</v>
      </c>
    </row>
    <row r="4141" spans="1:4" x14ac:dyDescent="0.2">
      <c r="A4141" s="54">
        <v>4080</v>
      </c>
      <c r="B4141" s="1215">
        <f>'Acct Summary 7-8'!H19</f>
        <v>5165980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2670000</v>
      </c>
      <c r="C4171" s="13" t="s">
        <v>652</v>
      </c>
      <c r="D4171" s="13" t="str">
        <f t="shared" si="64"/>
        <v>Error?</v>
      </c>
    </row>
    <row r="4172" spans="1:4" x14ac:dyDescent="0.2">
      <c r="A4172" s="54">
        <v>4111</v>
      </c>
      <c r="B4172" s="1215">
        <f>'Short-Term Long-Term Debt 25'!J49</f>
        <v>-390419</v>
      </c>
      <c r="C4172" s="13" t="s">
        <v>652</v>
      </c>
      <c r="D4172" s="13" t="str">
        <f t="shared" si="64"/>
        <v>Error?</v>
      </c>
    </row>
    <row r="4173" spans="1:4" x14ac:dyDescent="0.2">
      <c r="A4173" s="54">
        <v>4112</v>
      </c>
      <c r="B4173" s="1215">
        <f>'Short-Term Long-Term Debt 25'!H49</f>
        <v>2555000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1702.7</v>
      </c>
      <c r="C4265" s="13" t="s">
        <v>652</v>
      </c>
      <c r="D4265" s="13" t="str">
        <f t="shared" si="65"/>
        <v>Error?</v>
      </c>
      <c r="E4265" s="799"/>
    </row>
    <row r="4266" spans="1:5" x14ac:dyDescent="0.2">
      <c r="A4266" s="90">
        <v>4205</v>
      </c>
      <c r="B4266" s="1215">
        <f>('FP Info 3'!F10)*100000</f>
        <v>304.5</v>
      </c>
      <c r="C4266" s="13" t="s">
        <v>652</v>
      </c>
      <c r="D4266" s="13" t="str">
        <f t="shared" si="65"/>
        <v>Error?</v>
      </c>
      <c r="E4266" s="799"/>
    </row>
    <row r="4267" spans="1:5" x14ac:dyDescent="0.2">
      <c r="A4267" s="90">
        <v>4206</v>
      </c>
      <c r="B4267" s="1215">
        <f>('FP Info 3'!H10)*100000</f>
        <v>81.400000000000006</v>
      </c>
      <c r="C4267" s="13" t="s">
        <v>652</v>
      </c>
      <c r="D4267" s="13" t="str">
        <f t="shared" si="65"/>
        <v>Error?</v>
      </c>
      <c r="E4267" s="799"/>
    </row>
    <row r="4268" spans="1:5" x14ac:dyDescent="0.2">
      <c r="A4268" s="90">
        <v>4207</v>
      </c>
      <c r="B4268" s="1215">
        <f>('FP Info 3'!J10)*100000</f>
        <v>2089</v>
      </c>
      <c r="C4268" s="13" t="s">
        <v>652</v>
      </c>
      <c r="D4268" s="13" t="str">
        <f t="shared" si="65"/>
        <v>Error?</v>
      </c>
    </row>
    <row r="4269" spans="1:5" x14ac:dyDescent="0.2">
      <c r="A4269" s="90">
        <v>4208</v>
      </c>
      <c r="B4269" s="1215">
        <f>'FP Info 3'!J16</f>
        <v>15475225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17464</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25350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10406</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25581</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1041564268</v>
      </c>
      <c r="D4995" s="13" t="str">
        <f t="shared" si="77"/>
        <v>Error?</v>
      </c>
    </row>
    <row r="4996" spans="1:4" x14ac:dyDescent="0.2">
      <c r="A4996" s="90">
        <v>4935</v>
      </c>
      <c r="B4996" s="1215">
        <f>'FP Info 3'!H31</f>
        <v>71867934.491999999</v>
      </c>
      <c r="D4996" s="13" t="str">
        <f t="shared" si="77"/>
        <v>Error?</v>
      </c>
    </row>
    <row r="4997" spans="1:4" x14ac:dyDescent="0.2">
      <c r="A4997" s="90">
        <v>4936</v>
      </c>
      <c r="B4997" s="1215">
        <f>'FP Info 3'!H37</f>
        <v>2670000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17772172</v>
      </c>
      <c r="D5061" s="13" t="str">
        <f t="shared" si="78"/>
        <v>Error?</v>
      </c>
    </row>
    <row r="5062" spans="1:4" x14ac:dyDescent="0.2">
      <c r="A5062" s="82">
        <v>5001</v>
      </c>
      <c r="D5062" s="13" t="str">
        <f t="shared" si="78"/>
        <v>OK</v>
      </c>
    </row>
    <row r="5063" spans="1:4" x14ac:dyDescent="0.2">
      <c r="A5063" s="54">
        <v>5002</v>
      </c>
      <c r="B5063" s="1215">
        <f>'Revenues 9-14'!C7</f>
        <v>231114</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18003286</v>
      </c>
      <c r="C5066" s="13" t="s">
        <v>652</v>
      </c>
      <c r="D5066" s="13" t="str">
        <f t="shared" si="78"/>
        <v>Error?</v>
      </c>
    </row>
    <row r="5067" spans="1:4" x14ac:dyDescent="0.2">
      <c r="A5067" s="54">
        <v>5006</v>
      </c>
      <c r="B5067" s="1215">
        <f>'Revenues 9-14'!C14</f>
        <v>1256</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518049</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519305</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122846</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1502</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124348</v>
      </c>
      <c r="C5087" s="13" t="s">
        <v>652</v>
      </c>
      <c r="D5087" s="13" t="str">
        <f t="shared" si="78"/>
        <v>Error?</v>
      </c>
    </row>
    <row r="5088" spans="1:4" x14ac:dyDescent="0.2">
      <c r="A5088" s="54">
        <v>5027</v>
      </c>
      <c r="B5088" s="1215">
        <f>'Revenues 9-14'!C65</f>
        <v>66511</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66511</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0</v>
      </c>
      <c r="C5096" s="13" t="s">
        <v>652</v>
      </c>
      <c r="D5096" s="13" t="str">
        <f t="shared" si="78"/>
        <v>Error?</v>
      </c>
    </row>
    <row r="5097" spans="1:4" x14ac:dyDescent="0.2">
      <c r="A5097" s="54">
        <v>5036</v>
      </c>
      <c r="B5097" s="1215">
        <f>'Revenues 9-14'!C77</f>
        <v>56135</v>
      </c>
      <c r="D5097" s="13" t="str">
        <f t="shared" si="78"/>
        <v>Error?</v>
      </c>
    </row>
    <row r="5098" spans="1:4" x14ac:dyDescent="0.2">
      <c r="A5098" s="54">
        <v>5037</v>
      </c>
      <c r="B5098" s="1215">
        <f>'Revenues 9-14'!C78</f>
        <v>11320</v>
      </c>
      <c r="D5098" s="13" t="str">
        <f t="shared" si="78"/>
        <v>Error?</v>
      </c>
    </row>
    <row r="5099" spans="1:4" x14ac:dyDescent="0.2">
      <c r="A5099" s="54">
        <v>5038</v>
      </c>
      <c r="B5099" s="1215">
        <f>'Revenues 9-14'!C79</f>
        <v>248325</v>
      </c>
      <c r="D5099" s="13" t="str">
        <f t="shared" si="78"/>
        <v>Error?</v>
      </c>
    </row>
    <row r="5100" spans="1:4" x14ac:dyDescent="0.2">
      <c r="A5100" s="54">
        <v>5039</v>
      </c>
      <c r="B5100" s="1215">
        <f>'Revenues 9-14'!C80</f>
        <v>8646</v>
      </c>
      <c r="D5100" s="13" t="str">
        <f t="shared" si="78"/>
        <v>Error?</v>
      </c>
    </row>
    <row r="5101" spans="1:4" x14ac:dyDescent="0.2">
      <c r="A5101" s="54">
        <v>5040</v>
      </c>
      <c r="B5101" s="1215">
        <f>'Revenues 9-14'!C81</f>
        <v>88742</v>
      </c>
      <c r="D5101" s="13" t="str">
        <f t="shared" si="78"/>
        <v>Error?</v>
      </c>
    </row>
    <row r="5102" spans="1:4" x14ac:dyDescent="0.2">
      <c r="A5102" s="54">
        <v>5041</v>
      </c>
      <c r="B5102" s="1215">
        <f>'Revenues 9-14'!C82</f>
        <v>413168</v>
      </c>
      <c r="C5102" s="13" t="s">
        <v>652</v>
      </c>
      <c r="D5102" s="13" t="str">
        <f t="shared" si="78"/>
        <v>Error?</v>
      </c>
    </row>
    <row r="5103" spans="1:4" x14ac:dyDescent="0.2">
      <c r="A5103" s="54">
        <v>5042</v>
      </c>
      <c r="B5103" s="1215">
        <f>'Revenues 9-14'!C84</f>
        <v>406528</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406528</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1083</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96755</v>
      </c>
      <c r="D5119" s="13" t="str">
        <f t="shared" ref="D5119:D5182" si="79">IF(ISBLANK(B5119),"OK",IF(A5119-B5119=0,"OK","Error?"))</f>
        <v>Error?</v>
      </c>
    </row>
    <row r="5120" spans="1:4" x14ac:dyDescent="0.2">
      <c r="A5120" s="54">
        <v>5059</v>
      </c>
      <c r="B5120" s="1215">
        <f>'Revenues 9-14'!C108</f>
        <v>143305</v>
      </c>
      <c r="C5120" s="13" t="s">
        <v>652</v>
      </c>
      <c r="D5120" s="13" t="str">
        <f t="shared" si="79"/>
        <v>Error?</v>
      </c>
    </row>
    <row r="5121" spans="1:4" x14ac:dyDescent="0.2">
      <c r="A5121" s="54">
        <v>5060</v>
      </c>
      <c r="B5121" s="1215">
        <f>'Revenues 9-14'!C109</f>
        <v>19676451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1905462</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1905462</v>
      </c>
      <c r="C5132" s="13" t="s">
        <v>652</v>
      </c>
      <c r="D5132" s="13" t="str">
        <f t="shared" si="79"/>
        <v>Error?</v>
      </c>
    </row>
    <row r="5133" spans="1:4" x14ac:dyDescent="0.2">
      <c r="A5133" s="54">
        <v>5072</v>
      </c>
      <c r="B5133" s="1215">
        <f>'Revenues 9-14'!C124</f>
        <v>229275</v>
      </c>
      <c r="D5133" s="13" t="str">
        <f t="shared" si="79"/>
        <v>Error?</v>
      </c>
    </row>
    <row r="5134" spans="1:4" x14ac:dyDescent="0.2">
      <c r="A5134" s="54">
        <v>5073</v>
      </c>
      <c r="B5134" s="1215">
        <f>'Revenues 9-14'!C125</f>
        <v>207544</v>
      </c>
      <c r="D5134" s="13" t="str">
        <f t="shared" si="79"/>
        <v>Error?</v>
      </c>
    </row>
    <row r="5135" spans="1:4" x14ac:dyDescent="0.2">
      <c r="A5135" s="54">
        <v>5074</v>
      </c>
      <c r="B5135" s="1215">
        <f>'Revenues 9-14'!C126</f>
        <v>268084</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704903</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46226</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46226</v>
      </c>
      <c r="C5161" s="13" t="s">
        <v>652</v>
      </c>
      <c r="D5161" s="13" t="str">
        <f t="shared" si="79"/>
        <v>Error?</v>
      </c>
    </row>
    <row r="5162" spans="1:4" x14ac:dyDescent="0.2">
      <c r="A5162" s="82">
        <v>5101</v>
      </c>
      <c r="D5162" s="13" t="str">
        <f t="shared" si="79"/>
        <v>OK</v>
      </c>
    </row>
    <row r="5163" spans="1:4" x14ac:dyDescent="0.2">
      <c r="A5163" s="54">
        <v>5102</v>
      </c>
      <c r="B5163" s="1215">
        <f>'Revenues 9-14'!C142</f>
        <v>44097</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44097</v>
      </c>
      <c r="C5165" s="13" t="s">
        <v>652</v>
      </c>
      <c r="D5165" s="13" t="str">
        <f t="shared" si="79"/>
        <v>Error?</v>
      </c>
    </row>
    <row r="5166" spans="1:4" x14ac:dyDescent="0.2">
      <c r="A5166" s="82">
        <v>5105</v>
      </c>
      <c r="D5166" s="13" t="str">
        <f t="shared" si="79"/>
        <v>OK</v>
      </c>
    </row>
    <row r="5167" spans="1:4" x14ac:dyDescent="0.2">
      <c r="A5167" s="54">
        <v>5106</v>
      </c>
      <c r="B5167" s="1215">
        <f>'Revenues 9-14'!C145</f>
        <v>0</v>
      </c>
      <c r="D5167" s="13" t="str">
        <f t="shared" si="79"/>
        <v>Error?</v>
      </c>
    </row>
    <row r="5168" spans="1:4" x14ac:dyDescent="0.2">
      <c r="A5168" s="54">
        <v>5107</v>
      </c>
      <c r="B5168" s="1215">
        <f>'Revenues 9-14'!C147</f>
        <v>42966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122676</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960868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2866330</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0</v>
      </c>
      <c r="C5246" s="13" t="s">
        <v>652</v>
      </c>
      <c r="D5246" s="13" t="str">
        <f t="shared" si="80"/>
        <v>Error?</v>
      </c>
    </row>
    <row r="5247" spans="1:4" x14ac:dyDescent="0.2">
      <c r="A5247" s="54">
        <v>5186</v>
      </c>
      <c r="B5247" s="1215">
        <f>'Revenues 9-14'!C203</f>
        <v>385907</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385907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415946</v>
      </c>
      <c r="D5278" s="13" t="str">
        <f t="shared" si="81"/>
        <v>Error?</v>
      </c>
    </row>
    <row r="5279" spans="1:4" x14ac:dyDescent="0.2">
      <c r="A5279" s="54">
        <v>5218</v>
      </c>
      <c r="B5279" s="1215">
        <f>'Revenues 9-14'!C221</f>
        <v>18600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434546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39606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39606</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79859</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3539</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1022258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1022258</v>
      </c>
      <c r="C5326" s="13" t="s">
        <v>652</v>
      </c>
      <c r="D5326" s="13" t="str">
        <f t="shared" si="82"/>
        <v>Error?</v>
      </c>
    </row>
    <row r="5327" spans="1:4" x14ac:dyDescent="0.2">
      <c r="A5327" s="54">
        <v>5266</v>
      </c>
      <c r="B5327" s="1215">
        <f>'Revenues 9-14'!C275</f>
        <v>23565039</v>
      </c>
      <c r="C5327" s="13" t="s">
        <v>652</v>
      </c>
      <c r="D5327" s="13" t="str">
        <f t="shared" si="82"/>
        <v>Error?</v>
      </c>
    </row>
    <row r="5328" spans="1:4" x14ac:dyDescent="0.2">
      <c r="A5328" s="54">
        <v>5267</v>
      </c>
      <c r="B5328" s="1215">
        <f>'Revenues 9-14'!D5</f>
        <v>3153340</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3153340</v>
      </c>
      <c r="C5334" s="13" t="s">
        <v>652</v>
      </c>
      <c r="D5334" s="13" t="str">
        <f t="shared" si="82"/>
        <v>Error?</v>
      </c>
    </row>
    <row r="5335" spans="1:4" x14ac:dyDescent="0.2">
      <c r="A5335" s="54">
        <v>5274</v>
      </c>
      <c r="B5335" s="1215">
        <f>'Revenues 9-14'!D14</f>
        <v>218</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49383</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49601</v>
      </c>
      <c r="C5339" s="13" t="s">
        <v>652</v>
      </c>
      <c r="D5339" s="13" t="str">
        <f t="shared" si="82"/>
        <v>Error?</v>
      </c>
    </row>
    <row r="5340" spans="1:4" x14ac:dyDescent="0.2">
      <c r="A5340" s="54">
        <v>5279</v>
      </c>
      <c r="B5340" s="1215">
        <f>'Revenues 9-14'!D65</f>
        <v>20128</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20128</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44340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44340</v>
      </c>
      <c r="C5355" s="13" t="s">
        <v>652</v>
      </c>
      <c r="D5355" s="13" t="str">
        <f t="shared" si="82"/>
        <v>Error?</v>
      </c>
    </row>
    <row r="5356" spans="1:4" x14ac:dyDescent="0.2">
      <c r="A5356" s="54">
        <v>5295</v>
      </c>
      <c r="B5356" s="1215">
        <f>'Revenues 9-14'!D109</f>
        <v>3267409</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3267409</v>
      </c>
      <c r="C5508" s="13" t="s">
        <v>652</v>
      </c>
      <c r="D5508" s="13" t="str">
        <f t="shared" si="85"/>
        <v>Error?</v>
      </c>
    </row>
    <row r="5509" spans="1:4" x14ac:dyDescent="0.2">
      <c r="A5509" s="54">
        <v>5448</v>
      </c>
      <c r="B5509" s="1215">
        <f>'Revenues 9-14'!E5</f>
        <v>2788028</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2788028</v>
      </c>
      <c r="C5513" s="13" t="s">
        <v>652</v>
      </c>
      <c r="D5513" s="13" t="str">
        <f t="shared" si="85"/>
        <v>Error?</v>
      </c>
    </row>
    <row r="5514" spans="1:4" x14ac:dyDescent="0.2">
      <c r="A5514" s="54">
        <v>5453</v>
      </c>
      <c r="B5514" s="1215">
        <f>'Revenues 9-14'!E14</f>
        <v>196</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89</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285</v>
      </c>
      <c r="C5518" s="13" t="s">
        <v>652</v>
      </c>
      <c r="D5518" s="13" t="str">
        <f t="shared" si="85"/>
        <v>Error?</v>
      </c>
    </row>
    <row r="5519" spans="1:4" x14ac:dyDescent="0.2">
      <c r="A5519" s="54">
        <v>5458</v>
      </c>
      <c r="B5519" s="1215">
        <f>'Revenues 9-14'!E65</f>
        <v>2266</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2266</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2790579</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2790579</v>
      </c>
      <c r="C5552" s="13" t="s">
        <v>652</v>
      </c>
      <c r="D5552" s="13" t="str">
        <f t="shared" si="85"/>
        <v>Error?</v>
      </c>
    </row>
    <row r="5553" spans="1:4" x14ac:dyDescent="0.2">
      <c r="A5553" s="54">
        <v>5492</v>
      </c>
      <c r="B5553" s="1215">
        <f>'Revenues 9-14'!F5</f>
        <v>849525</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849525</v>
      </c>
      <c r="C5557" s="13" t="s">
        <v>652</v>
      </c>
      <c r="D5557" s="13" t="str">
        <f t="shared" si="85"/>
        <v>Error?</v>
      </c>
    </row>
    <row r="5558" spans="1:4" x14ac:dyDescent="0.2">
      <c r="A5558" s="54">
        <v>5497</v>
      </c>
      <c r="B5558" s="1215">
        <f>'Revenues 9-14'!F14</f>
        <v>59</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34525</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34584</v>
      </c>
      <c r="C5562" s="13" t="s">
        <v>652</v>
      </c>
      <c r="D5562" s="13" t="str">
        <f t="shared" si="85"/>
        <v>Error?</v>
      </c>
    </row>
    <row r="5563" spans="1:4" x14ac:dyDescent="0.2">
      <c r="A5563" s="54">
        <v>5502</v>
      </c>
      <c r="B5563" s="1215">
        <f>'Revenues 9-14'!F42</f>
        <v>1050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1050</v>
      </c>
      <c r="C5579" s="13" t="s">
        <v>652</v>
      </c>
      <c r="D5579" s="13" t="str">
        <f t="shared" si="86"/>
        <v>Error?</v>
      </c>
    </row>
    <row r="5580" spans="1:4" x14ac:dyDescent="0.2">
      <c r="A5580" s="54">
        <v>5519</v>
      </c>
      <c r="B5580" s="1215">
        <f>'Revenues 9-14'!F65</f>
        <v>3193</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3193</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888352</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37901</v>
      </c>
      <c r="D5615" s="13" t="str">
        <f t="shared" si="86"/>
        <v>Error?</v>
      </c>
    </row>
    <row r="5616" spans="1:4" x14ac:dyDescent="0.2">
      <c r="A5616" s="82">
        <v>5555</v>
      </c>
      <c r="D5616" s="13" t="str">
        <f t="shared" si="86"/>
        <v>OK</v>
      </c>
    </row>
    <row r="5617" spans="1:4" x14ac:dyDescent="0.2">
      <c r="A5617" s="54">
        <v>5556</v>
      </c>
      <c r="B5617" s="1215">
        <f>'Revenues 9-14'!F152</f>
        <v>363401</v>
      </c>
      <c r="D5617" s="13" t="str">
        <f t="shared" si="86"/>
        <v>Error?</v>
      </c>
    </row>
    <row r="5618" spans="1:4" x14ac:dyDescent="0.2">
      <c r="A5618" s="54">
        <v>5557</v>
      </c>
      <c r="B5618" s="1215">
        <f>'Revenues 9-14'!F154</f>
        <v>401302</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401302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401302</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1289654</v>
      </c>
      <c r="C5720" s="13" t="s">
        <v>652</v>
      </c>
      <c r="D5720" s="13" t="str">
        <f t="shared" si="88"/>
        <v>Error?</v>
      </c>
    </row>
    <row r="5721" spans="1:4" x14ac:dyDescent="0.2">
      <c r="A5721" s="54">
        <v>5660</v>
      </c>
      <c r="B5721" s="1215">
        <f>'Revenues 9-14'!G5</f>
        <v>411113</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385838</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796951</v>
      </c>
      <c r="C5725" s="13" t="s">
        <v>652</v>
      </c>
      <c r="D5725" s="13" t="str">
        <f t="shared" si="88"/>
        <v>Error?</v>
      </c>
    </row>
    <row r="5726" spans="1:4" x14ac:dyDescent="0.2">
      <c r="A5726" s="54">
        <v>5665</v>
      </c>
      <c r="B5726" s="1215">
        <f>'Revenues 9-14'!G14</f>
        <v>56</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173502</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173558</v>
      </c>
      <c r="C5730" s="13" t="s">
        <v>652</v>
      </c>
      <c r="D5730" s="13" t="str">
        <f t="shared" si="88"/>
        <v>Error?</v>
      </c>
    </row>
    <row r="5731" spans="1:4" x14ac:dyDescent="0.2">
      <c r="A5731" s="54">
        <v>5670</v>
      </c>
      <c r="B5731" s="1215">
        <f>'Revenues 9-14'!G65</f>
        <v>422</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422</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970931</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295700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295700</v>
      </c>
      <c r="C5878" s="13" t="s">
        <v>652</v>
      </c>
      <c r="D5878" s="13" t="str">
        <f t="shared" si="90"/>
        <v>Error?</v>
      </c>
    </row>
    <row r="5879" spans="1:4" x14ac:dyDescent="0.2">
      <c r="A5879" s="54">
        <v>5818</v>
      </c>
      <c r="B5879" s="1215">
        <f>'Revenues 9-14'!H65</f>
        <v>3387</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3387</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27938</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327025</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4649</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4649</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4649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970931</v>
      </c>
      <c r="C6024" s="13" t="s">
        <v>652</v>
      </c>
      <c r="D6024" s="13" t="str">
        <f t="shared" si="93"/>
        <v>Error?</v>
      </c>
    </row>
    <row r="6025" spans="1:5" x14ac:dyDescent="0.2">
      <c r="A6025" s="54">
        <v>5964</v>
      </c>
      <c r="B6025" s="1215">
        <f>'Revenues 9-14'!H109</f>
        <v>327025</v>
      </c>
      <c r="C6025" s="13" t="s">
        <v>652</v>
      </c>
      <c r="D6025" s="13" t="str">
        <f t="shared" si="93"/>
        <v>Error?</v>
      </c>
    </row>
    <row r="6026" spans="1:5" x14ac:dyDescent="0.2">
      <c r="A6026" s="54">
        <v>5965</v>
      </c>
      <c r="B6026" s="1215">
        <f>'Revenues 9-14'!I109</f>
        <v>4649</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1855.09</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318560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318560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318560</v>
      </c>
      <c r="D6216" s="13" t="str">
        <f t="shared" si="96"/>
        <v>Error?</v>
      </c>
      <c r="E6216" s="13" t="s">
        <v>207</v>
      </c>
    </row>
    <row r="6217" spans="1:5" x14ac:dyDescent="0.2">
      <c r="A6217">
        <v>6156</v>
      </c>
      <c r="B6217" s="1215">
        <f>'Assets-Liab 5-6'!J4</f>
        <v>318560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231500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231500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231500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229720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229720</v>
      </c>
      <c r="D6229" s="13" t="str">
        <f t="shared" si="96"/>
        <v>Error?</v>
      </c>
      <c r="E6229" s="13" t="s">
        <v>207</v>
      </c>
    </row>
    <row r="6230" spans="1:5" x14ac:dyDescent="0.2">
      <c r="A6230">
        <v>6169</v>
      </c>
      <c r="B6230" s="1215">
        <f>'Acct Summary 7-8'!J20</f>
        <v>1780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1780</v>
      </c>
      <c r="D6263" s="13" t="str">
        <f t="shared" si="96"/>
        <v>Error?</v>
      </c>
      <c r="E6263" s="13" t="s">
        <v>207</v>
      </c>
    </row>
    <row r="6264" spans="1:5" x14ac:dyDescent="0.2">
      <c r="A6264">
        <v>6203</v>
      </c>
      <c r="B6264" s="1215">
        <f>'Acct Summary 7-8'!J79</f>
        <v>316780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318560</v>
      </c>
      <c r="D6266" s="13" t="str">
        <f t="shared" si="96"/>
        <v>Error?</v>
      </c>
      <c r="E6266" s="13" t="s">
        <v>207</v>
      </c>
    </row>
    <row r="6267" spans="1:5" x14ac:dyDescent="0.2">
      <c r="A6267">
        <v>6206</v>
      </c>
      <c r="B6267" s="1215">
        <f>'Acct Summary 7-8'!C82</f>
        <v>322290</v>
      </c>
      <c r="D6267" s="13" t="str">
        <f t="shared" si="96"/>
        <v>Error?</v>
      </c>
      <c r="E6267" s="13" t="s">
        <v>207</v>
      </c>
    </row>
    <row r="6268" spans="1:5" x14ac:dyDescent="0.2">
      <c r="A6268">
        <v>6207</v>
      </c>
      <c r="B6268" s="1215">
        <f>'Acct Summary 7-8'!D82</f>
        <v>-343016</v>
      </c>
      <c r="D6268" s="13" t="str">
        <f t="shared" si="96"/>
        <v>Error?</v>
      </c>
      <c r="E6268" s="13" t="s">
        <v>207</v>
      </c>
    </row>
    <row r="6269" spans="1:5" x14ac:dyDescent="0.2">
      <c r="A6269">
        <v>6208</v>
      </c>
      <c r="B6269" s="1215">
        <f>'Acct Summary 7-8'!E82</f>
        <v>47704</v>
      </c>
      <c r="D6269" s="13" t="str">
        <f t="shared" si="96"/>
        <v>Error?</v>
      </c>
      <c r="E6269" s="13" t="s">
        <v>207</v>
      </c>
    </row>
    <row r="6270" spans="1:5" x14ac:dyDescent="0.2">
      <c r="A6270">
        <v>6209</v>
      </c>
      <c r="B6270" s="1215">
        <f>'Acct Summary 7-8'!F82</f>
        <v>-70663</v>
      </c>
      <c r="D6270" s="13" t="str">
        <f t="shared" si="96"/>
        <v>Error?</v>
      </c>
      <c r="E6270" s="13" t="s">
        <v>207</v>
      </c>
    </row>
    <row r="6271" spans="1:5" x14ac:dyDescent="0.2">
      <c r="A6271">
        <v>6210</v>
      </c>
      <c r="B6271" s="1215">
        <f>'Acct Summary 7-8'!G82</f>
        <v>28388</v>
      </c>
      <c r="D6271" s="13" t="str">
        <f t="shared" ref="D6271:D6334" si="97">IF(ISBLANK(B6271),"OK",IF(A6271-B6271=0,"OK","Error?"))</f>
        <v>Error?</v>
      </c>
      <c r="E6271" s="13" t="s">
        <v>207</v>
      </c>
    </row>
    <row r="6272" spans="1:5" x14ac:dyDescent="0.2">
      <c r="A6272">
        <v>6211</v>
      </c>
      <c r="B6272" s="1215">
        <f>'Acct Summary 7-8'!H82</f>
        <v>-4042974</v>
      </c>
      <c r="D6272" s="13" t="str">
        <f t="shared" si="97"/>
        <v>Error?</v>
      </c>
      <c r="E6272" s="13" t="s">
        <v>207</v>
      </c>
    </row>
    <row r="6273" spans="1:5" x14ac:dyDescent="0.2">
      <c r="A6273">
        <v>6212</v>
      </c>
      <c r="B6273" s="1215">
        <f>'Acct Summary 7-8'!I82</f>
        <v>0</v>
      </c>
      <c r="D6273" s="13" t="str">
        <f t="shared" si="97"/>
        <v>Error?</v>
      </c>
      <c r="E6273" s="13" t="s">
        <v>207</v>
      </c>
    </row>
    <row r="6274" spans="1:5" x14ac:dyDescent="0.2">
      <c r="A6274">
        <v>6213</v>
      </c>
      <c r="B6274" s="1215">
        <f>'Acct Summary 7-8'!J82</f>
        <v>1780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2.9800398633152092E-2</v>
      </c>
      <c r="D6276" s="13" t="str">
        <f t="shared" si="97"/>
        <v>Error?</v>
      </c>
      <c r="E6276" s="13" t="s">
        <v>207</v>
      </c>
    </row>
    <row r="6277" spans="1:5" x14ac:dyDescent="0.2">
      <c r="A6277">
        <v>6216</v>
      </c>
      <c r="B6277" s="1215">
        <f>'Acct Summary 7-8'!D83</f>
        <v>-0.17253518824320593</v>
      </c>
      <c r="D6277" s="13" t="str">
        <f t="shared" si="97"/>
        <v>Error?</v>
      </c>
      <c r="E6277" s="13" t="s">
        <v>207</v>
      </c>
    </row>
    <row r="6278" spans="1:5" x14ac:dyDescent="0.2">
      <c r="A6278">
        <v>6217</v>
      </c>
      <c r="B6278" s="1215">
        <f>'Acct Summary 7-8'!E83</f>
        <v>1.5587408129409732E-2</v>
      </c>
      <c r="D6278" s="13" t="str">
        <f t="shared" si="97"/>
        <v>Error?</v>
      </c>
      <c r="E6278" s="13" t="s">
        <v>207</v>
      </c>
    </row>
    <row r="6279" spans="1:5" x14ac:dyDescent="0.2">
      <c r="A6279">
        <v>6218</v>
      </c>
      <c r="B6279" s="1215">
        <f>'Acct Summary 7-8'!F83</f>
        <v>-0.11723862173318644</v>
      </c>
      <c r="D6279" s="13" t="str">
        <f t="shared" si="97"/>
        <v>Error?</v>
      </c>
      <c r="E6279" s="13" t="s">
        <v>207</v>
      </c>
    </row>
    <row r="6280" spans="1:5" x14ac:dyDescent="0.2">
      <c r="A6280">
        <v>6219</v>
      </c>
      <c r="B6280" s="1215">
        <f>'Acct Summary 7-8'!G83</f>
        <v>7.2889171896022273E-2</v>
      </c>
      <c r="D6280" s="13" t="str">
        <f t="shared" si="97"/>
        <v>Error?</v>
      </c>
      <c r="E6280" s="13" t="s">
        <v>207</v>
      </c>
    </row>
    <row r="6281" spans="1:5" x14ac:dyDescent="0.2">
      <c r="A6281">
        <v>6220</v>
      </c>
      <c r="B6281" s="1215">
        <f>'Acct Summary 7-8'!H83</f>
        <v>-542.24436695278973</v>
      </c>
      <c r="D6281" s="13" t="str">
        <f t="shared" si="97"/>
        <v>Error?</v>
      </c>
      <c r="E6281" s="13" t="s">
        <v>207</v>
      </c>
    </row>
    <row r="6282" spans="1:5" x14ac:dyDescent="0.2">
      <c r="A6282">
        <v>6221</v>
      </c>
      <c r="B6282" s="1215">
        <f>'Acct Summary 7-8'!I83</f>
        <v>0</v>
      </c>
      <c r="D6282" s="13" t="str">
        <f t="shared" si="97"/>
        <v>Error?</v>
      </c>
      <c r="E6282" s="13" t="s">
        <v>207</v>
      </c>
    </row>
    <row r="6283" spans="1:5" x14ac:dyDescent="0.2">
      <c r="A6283">
        <v>6222</v>
      </c>
      <c r="B6283" s="1215">
        <f>'Acct Summary 7-8'!J83</f>
        <v>5.5876443997990959E-3</v>
      </c>
      <c r="D6283" s="13" t="str">
        <f t="shared" si="97"/>
        <v>Error?</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795981</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182059</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182059</v>
      </c>
      <c r="D6301" s="13" t="str">
        <f t="shared" si="97"/>
        <v>Error?</v>
      </c>
      <c r="E6301" s="13" t="s">
        <v>207</v>
      </c>
    </row>
    <row r="6302" spans="1:5" x14ac:dyDescent="0.2">
      <c r="A6302">
        <v>6241</v>
      </c>
      <c r="B6302" s="1215">
        <f>'Revenues 9-14'!J14</f>
        <v>14</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49290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49304</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137</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137</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679</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27938</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44788</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231500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23153</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13999</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22818</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59970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6300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6300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6300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405823</v>
      </c>
      <c r="D6981" s="13" t="str">
        <f t="shared" si="108"/>
        <v>Error?</v>
      </c>
    </row>
    <row r="6982" spans="1:4" x14ac:dyDescent="0.2">
      <c r="A6982">
        <v>6921</v>
      </c>
      <c r="B6982" s="1215">
        <f>'Expenditures 15-22'!K85</f>
        <v>405823</v>
      </c>
      <c r="D6982" s="13" t="str">
        <f t="shared" si="108"/>
        <v>Error?</v>
      </c>
    </row>
    <row r="6983" spans="1:4" x14ac:dyDescent="0.2">
      <c r="A6983">
        <v>6922</v>
      </c>
      <c r="B6983" s="1215">
        <f>'Expenditures 15-22'!H86</f>
        <v>725045</v>
      </c>
      <c r="D6983" s="13" t="str">
        <f t="shared" si="108"/>
        <v>Error?</v>
      </c>
    </row>
    <row r="6984" spans="1:4" x14ac:dyDescent="0.2">
      <c r="A6984">
        <v>6923</v>
      </c>
      <c r="B6984" s="1215">
        <f>'Expenditures 15-22'!K86</f>
        <v>725045</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1130868</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59970</v>
      </c>
      <c r="D7020" s="13" t="str">
        <f t="shared" si="108"/>
        <v>Error?</v>
      </c>
    </row>
    <row r="7021" spans="1:4" x14ac:dyDescent="0.2">
      <c r="A7021">
        <v>6960</v>
      </c>
      <c r="B7021" s="1215">
        <f>'Expenditures 15-22'!J114</f>
        <v>6300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8851</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8851</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8851</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229720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8851</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231500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83393</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83393</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2730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2730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143597</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143597</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229720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229720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229720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229720</v>
      </c>
      <c r="D7224" s="13" t="str">
        <f t="shared" si="111"/>
        <v>Error?</v>
      </c>
    </row>
    <row r="7225" spans="1:4" x14ac:dyDescent="0.2">
      <c r="A7225">
        <v>7164</v>
      </c>
      <c r="B7225" s="1215">
        <f>'Expenditures 15-22'!K332</f>
        <v>1780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68821</v>
      </c>
      <c r="D7624" s="13" t="str">
        <f t="shared" si="124"/>
        <v>Error?</v>
      </c>
      <c r="E7624" s="13" t="s">
        <v>20</v>
      </c>
    </row>
    <row r="7625" spans="1:5" x14ac:dyDescent="0.2">
      <c r="A7625">
        <f t="shared" si="123"/>
        <v>7564</v>
      </c>
      <c r="B7625" s="1215">
        <f>'Cap Outlay Deprec 27'!I17</f>
        <v>6882.1</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5">
        <f>'Cap Outlay Deprec 27'!I18</f>
        <v>1569292.1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795981</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42966</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42966</v>
      </c>
      <c r="D7719" s="13" t="str">
        <f t="shared" si="126"/>
        <v>Error?</v>
      </c>
      <c r="E7719" s="13" t="s">
        <v>967</v>
      </c>
    </row>
    <row r="7720" spans="1:6" x14ac:dyDescent="0.2">
      <c r="A7720">
        <v>7659</v>
      </c>
      <c r="B7720" s="1215">
        <f>'Rest Tax Levies-Tort Im 26'!H14</f>
        <v>231114</v>
      </c>
      <c r="D7720" s="13" t="str">
        <f t="shared" si="126"/>
        <v>Error?</v>
      </c>
      <c r="E7720" s="13" t="s">
        <v>967</v>
      </c>
    </row>
    <row r="7721" spans="1:6" x14ac:dyDescent="0.2">
      <c r="A7721">
        <v>7660</v>
      </c>
      <c r="B7721" s="1215">
        <f>'Rest Tax Levies-Tort Im 26'!K14</f>
        <v>42966</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1589</v>
      </c>
    </row>
    <row r="7749" spans="1:6" x14ac:dyDescent="0.2">
      <c r="A7749">
        <v>7688</v>
      </c>
      <c r="B7749" s="1215">
        <f>'Acct Summary 7-8'!D25</f>
        <v>0</v>
      </c>
      <c r="D7749" s="13" t="str">
        <f t="shared" si="127"/>
        <v>Error?</v>
      </c>
      <c r="E7749" s="23" t="s">
        <v>1589</v>
      </c>
    </row>
    <row r="7750" spans="1:6" x14ac:dyDescent="0.2">
      <c r="A7750">
        <v>7689</v>
      </c>
      <c r="B7750" s="1215">
        <f>'Acct Summary 7-8'!E25</f>
        <v>0</v>
      </c>
      <c r="D7750" s="13" t="str">
        <f t="shared" si="127"/>
        <v>Error?</v>
      </c>
      <c r="E7750" s="23" t="s">
        <v>1589</v>
      </c>
    </row>
    <row r="7751" spans="1:6" x14ac:dyDescent="0.2">
      <c r="A7751">
        <v>7690</v>
      </c>
      <c r="B7751" s="1215">
        <f>'Acct Summary 7-8'!F25</f>
        <v>0</v>
      </c>
      <c r="D7751" s="13" t="str">
        <f t="shared" si="127"/>
        <v>Error?</v>
      </c>
      <c r="E7751" s="23" t="s">
        <v>1589</v>
      </c>
    </row>
    <row r="7752" spans="1:6" x14ac:dyDescent="0.2">
      <c r="A7752">
        <v>7691</v>
      </c>
      <c r="B7752" s="1215">
        <f>'Acct Summary 7-8'!G25</f>
        <v>0</v>
      </c>
      <c r="D7752" s="13" t="str">
        <f t="shared" si="127"/>
        <v>Error?</v>
      </c>
      <c r="E7752" s="23" t="s">
        <v>1589</v>
      </c>
    </row>
    <row r="7753" spans="1:6" x14ac:dyDescent="0.2">
      <c r="A7753">
        <v>7692</v>
      </c>
      <c r="B7753" s="1215">
        <f>'Acct Summary 7-8'!H25</f>
        <v>0</v>
      </c>
      <c r="D7753" s="13" t="str">
        <f t="shared" si="127"/>
        <v>Error?</v>
      </c>
      <c r="E7753" s="23" t="s">
        <v>1589</v>
      </c>
    </row>
    <row r="7754" spans="1:6" x14ac:dyDescent="0.2">
      <c r="A7754">
        <v>7693</v>
      </c>
      <c r="B7754" s="1215">
        <f>'Acct Summary 7-8'!J25</f>
        <v>0</v>
      </c>
      <c r="D7754" s="13" t="str">
        <f t="shared" si="127"/>
        <v>Error?</v>
      </c>
      <c r="E7754" s="23" t="s">
        <v>1589</v>
      </c>
    </row>
    <row r="7755" spans="1:6" x14ac:dyDescent="0.2">
      <c r="A7755">
        <v>7694</v>
      </c>
      <c r="B7755" s="1215">
        <f>'Acct Summary 7-8'!K25</f>
        <v>0</v>
      </c>
      <c r="D7755" s="13" t="str">
        <f t="shared" si="127"/>
        <v>Error?</v>
      </c>
      <c r="E7755" s="23" t="s">
        <v>1589</v>
      </c>
    </row>
    <row r="7756" spans="1:6" x14ac:dyDescent="0.2">
      <c r="A7756">
        <v>7695</v>
      </c>
      <c r="B7756" s="1215">
        <f>'Aud Quest 2'!E85</f>
        <v>0</v>
      </c>
      <c r="D7756" s="13" t="str">
        <f t="shared" si="127"/>
        <v>Error?</v>
      </c>
      <c r="E7756" s="23" t="s">
        <v>1589</v>
      </c>
      <c r="F7756" t="s">
        <v>1766</v>
      </c>
    </row>
    <row r="7757" spans="1:6" x14ac:dyDescent="0.2">
      <c r="A7757">
        <v>7696</v>
      </c>
      <c r="B7757" s="1215">
        <f>'Aud Quest 2'!E87</f>
        <v>0</v>
      </c>
      <c r="D7757" s="13" t="str">
        <f t="shared" si="127"/>
        <v>Error?</v>
      </c>
      <c r="E7757" s="23" t="s">
        <v>1589</v>
      </c>
      <c r="F7757" t="s">
        <v>1766</v>
      </c>
    </row>
    <row r="7758" spans="1:6" x14ac:dyDescent="0.2">
      <c r="A7758">
        <v>7697</v>
      </c>
      <c r="B7758" s="1215">
        <f>'Aud Quest 2'!J85</f>
        <v>0</v>
      </c>
      <c r="D7758" s="13" t="str">
        <f t="shared" si="127"/>
        <v>Error?</v>
      </c>
      <c r="E7758" s="23" t="s">
        <v>1589</v>
      </c>
    </row>
    <row r="7759" spans="1:6" x14ac:dyDescent="0.2">
      <c r="A7759">
        <v>7698</v>
      </c>
      <c r="B7759" s="1215">
        <f>'Aud Quest 2'!J88</f>
        <v>0</v>
      </c>
      <c r="D7759" s="13" t="str">
        <f t="shared" si="127"/>
        <v>Error?</v>
      </c>
      <c r="E7759" s="23" t="s">
        <v>1589</v>
      </c>
    </row>
    <row r="7760" spans="1:6" x14ac:dyDescent="0.2">
      <c r="A7760">
        <v>7699</v>
      </c>
      <c r="B7760" s="1215">
        <f>'Aud Quest 2'!J90</f>
        <v>0</v>
      </c>
      <c r="D7760" s="13" t="str">
        <f t="shared" si="127"/>
        <v>Error?</v>
      </c>
      <c r="E7760" s="23" t="s">
        <v>1589</v>
      </c>
    </row>
    <row r="7761" spans="1:5" x14ac:dyDescent="0.2">
      <c r="A7761">
        <v>7700</v>
      </c>
      <c r="B7761" s="1215">
        <f>'Revenues 9-14'!C260</f>
        <v>0</v>
      </c>
      <c r="D7761" s="13" t="str">
        <f t="shared" si="127"/>
        <v>Error?</v>
      </c>
      <c r="E7761" s="23" t="s">
        <v>1729</v>
      </c>
    </row>
    <row r="7762" spans="1:5" x14ac:dyDescent="0.2">
      <c r="A7762">
        <v>7701</v>
      </c>
      <c r="B7762" s="1215">
        <f>'Expenditures 15-22'!E6</f>
        <v>0</v>
      </c>
      <c r="D7762" s="13" t="str">
        <f t="shared" si="127"/>
        <v>Error?</v>
      </c>
      <c r="E7762" s="23" t="s">
        <v>1745</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1785</v>
      </c>
    </row>
    <row r="7765" spans="1:5" x14ac:dyDescent="0.2">
      <c r="A7765">
        <v>7704</v>
      </c>
      <c r="B7765" s="1215">
        <f>'Revenues 9-14'!C261</f>
        <v>0</v>
      </c>
      <c r="D7765" s="13" t="str">
        <f t="shared" si="127"/>
        <v>Error?</v>
      </c>
      <c r="E7765" s="23" t="s">
        <v>1793</v>
      </c>
    </row>
    <row r="7766" spans="1:5" x14ac:dyDescent="0.2">
      <c r="A7766">
        <v>7705</v>
      </c>
      <c r="B7766" s="1215">
        <f>'Revenues 9-14'!D261</f>
        <v>0</v>
      </c>
      <c r="D7766" s="13" t="str">
        <f t="shared" si="127"/>
        <v>Error?</v>
      </c>
      <c r="E7766" s="23" t="s">
        <v>1793</v>
      </c>
    </row>
    <row r="7767" spans="1:5" x14ac:dyDescent="0.2">
      <c r="A7767" s="800">
        <v>7706</v>
      </c>
      <c r="E7767" s="23"/>
    </row>
    <row r="7768" spans="1:5" x14ac:dyDescent="0.2">
      <c r="A7768">
        <v>7707</v>
      </c>
      <c r="B7768" s="1215">
        <f>'Revenues 9-14'!F261</f>
        <v>0</v>
      </c>
      <c r="D7768" s="13" t="str">
        <f t="shared" si="127"/>
        <v>Error?</v>
      </c>
      <c r="E7768" s="23" t="s">
        <v>1793</v>
      </c>
    </row>
    <row r="7769" spans="1:5" x14ac:dyDescent="0.2">
      <c r="A7769">
        <v>7708</v>
      </c>
      <c r="B7769" s="1215">
        <f>'Revenues 9-14'!G261</f>
        <v>0</v>
      </c>
      <c r="D7769" s="13" t="str">
        <f t="shared" si="127"/>
        <v>Error?</v>
      </c>
      <c r="E7769" s="23" t="s">
        <v>1793</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1794</v>
      </c>
    </row>
    <row r="7773" spans="1:5" x14ac:dyDescent="0.2">
      <c r="A7773">
        <v>7712</v>
      </c>
      <c r="B7773" s="1215">
        <f>'Rest Tax Levies-Tort Im 26'!J22</f>
        <v>0</v>
      </c>
      <c r="D7773" s="13" t="str">
        <f t="shared" si="127"/>
        <v>Error?</v>
      </c>
      <c r="E7773" s="23" t="s">
        <v>1938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infopath/2007/PartnerControls"/>
    <ds:schemaRef ds:uri="4d435f69-8686-490b-bd6d-b153bf22ab50"/>
    <ds:schemaRef ds:uri="http://www.w3.org/XML/1998/namespace"/>
    <ds:schemaRef ds:uri="http://purl.org/dc/dcmitype/"/>
    <ds:schemaRef ds:uri="http://schemas.openxmlformats.org/package/2006/metadata/core-properties"/>
    <ds:schemaRef ds:uri="d21dc803-237d-4c68-8692-8d731fd29118"/>
    <ds:schemaRef ds:uri="http://schemas.microsoft.com/office/2006/documentManagement/types"/>
    <ds:schemaRef ds:uri="http://purl.org/dc/elements/1.1/"/>
    <ds:schemaRef ds:uri="6ce3111e-7420-4802-b50a-75d4e9a0b980"/>
    <ds:schemaRef ds:uri="http://schemas.microsoft.com/sharepoint/v3"/>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2017-10-06T16:38:00Z</cp:lastPrinted>
  <dcterms:created xsi:type="dcterms:W3CDTF">2003-10-29T19:06:34Z</dcterms:created>
  <dcterms:modified xsi:type="dcterms:W3CDTF">2018-07-12T13:22:40Z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